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C5377C-0D88-4879-9246-2878A26D79F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hamematakan'!$A$1:$F$69</definedName>
    <definedName name="_xlnm.Print_Area" localSheetId="6">'hamematakan '!$A$1:$K$27</definedName>
    <definedName name="_xlnm.Print_Area" localSheetId="7">'havelvac '!$A$1:$E$30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9" l="1"/>
  <c r="D25" i="19"/>
  <c r="C61" i="10"/>
  <c r="B77" i="10"/>
  <c r="C7" i="11" l="1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8" i="24"/>
  <c r="H22" i="24" l="1"/>
  <c r="C26" i="25"/>
  <c r="F25" i="25"/>
  <c r="E25" i="25"/>
  <c r="F24" i="25"/>
  <c r="E24" i="25"/>
  <c r="F23" i="25"/>
  <c r="E23" i="25"/>
  <c r="F22" i="25"/>
  <c r="E22" i="25"/>
  <c r="F21" i="25"/>
  <c r="E21" i="25"/>
  <c r="F20" i="25"/>
  <c r="E20" i="25"/>
  <c r="F19" i="25"/>
  <c r="E19" i="25"/>
  <c r="E18" i="25"/>
  <c r="F17" i="25"/>
  <c r="E17" i="25"/>
  <c r="F16" i="25"/>
  <c r="E16" i="25"/>
  <c r="F15" i="25"/>
  <c r="E15" i="25"/>
  <c r="F14" i="25"/>
  <c r="E14" i="25"/>
  <c r="F13" i="25"/>
  <c r="E13" i="25"/>
  <c r="F12" i="25"/>
  <c r="F26" i="25" s="1"/>
  <c r="E12" i="25"/>
  <c r="D36" i="19"/>
  <c r="D16" i="19"/>
  <c r="M10" i="11"/>
  <c r="H7" i="11"/>
  <c r="M7" i="11" s="1"/>
  <c r="J7" i="11"/>
  <c r="I7" i="11"/>
  <c r="G7" i="11"/>
  <c r="G8" i="22"/>
  <c r="G14" i="22"/>
  <c r="G17" i="22"/>
  <c r="G10" i="22"/>
  <c r="G12" i="22"/>
  <c r="G16" i="22"/>
  <c r="F8" i="22"/>
  <c r="F22" i="24"/>
  <c r="C22" i="24"/>
  <c r="I21" i="24"/>
  <c r="J21" i="24"/>
  <c r="E21" i="24"/>
  <c r="J20" i="24"/>
  <c r="I20" i="24"/>
  <c r="E20" i="24"/>
  <c r="K20" i="24" s="1"/>
  <c r="I19" i="24"/>
  <c r="E19" i="24"/>
  <c r="I18" i="24"/>
  <c r="E18" i="24"/>
  <c r="I17" i="24"/>
  <c r="J17" i="24"/>
  <c r="E17" i="24"/>
  <c r="J16" i="24"/>
  <c r="I16" i="24"/>
  <c r="E16" i="24"/>
  <c r="I15" i="24"/>
  <c r="J15" i="24"/>
  <c r="E15" i="24"/>
  <c r="J14" i="24"/>
  <c r="I14" i="24"/>
  <c r="E14" i="24"/>
  <c r="I13" i="24"/>
  <c r="J13" i="24"/>
  <c r="E13" i="24"/>
  <c r="J12" i="24"/>
  <c r="I12" i="24"/>
  <c r="E12" i="24"/>
  <c r="J11" i="24"/>
  <c r="I11" i="24"/>
  <c r="E11" i="24"/>
  <c r="K11" i="24" s="1"/>
  <c r="J10" i="24"/>
  <c r="I10" i="24"/>
  <c r="E10" i="24"/>
  <c r="J9" i="24"/>
  <c r="I9" i="24"/>
  <c r="E9" i="24"/>
  <c r="K9" i="24" s="1"/>
  <c r="J8" i="24"/>
  <c r="I8" i="24"/>
  <c r="E8" i="24"/>
  <c r="D34" i="19" l="1"/>
  <c r="E26" i="25"/>
  <c r="K18" i="24"/>
  <c r="J18" i="24"/>
  <c r="I22" i="24"/>
  <c r="K12" i="24"/>
  <c r="K16" i="24"/>
  <c r="K19" i="24"/>
  <c r="K10" i="24"/>
  <c r="E22" i="24"/>
  <c r="K8" i="24"/>
  <c r="K14" i="24"/>
  <c r="K21" i="24"/>
  <c r="K17" i="24"/>
  <c r="K15" i="24"/>
  <c r="J19" i="24"/>
  <c r="K13" i="24" l="1"/>
  <c r="K22" i="24" s="1"/>
  <c r="C18" i="7"/>
  <c r="D40" i="7"/>
  <c r="C40" i="7"/>
  <c r="C38" i="7"/>
  <c r="D26" i="7"/>
  <c r="C26" i="7"/>
  <c r="D18" i="7"/>
  <c r="E18" i="7"/>
  <c r="H13" i="7"/>
  <c r="D52" i="10"/>
  <c r="D54" i="10"/>
  <c r="D55" i="10"/>
  <c r="D49" i="10"/>
  <c r="D47" i="10"/>
  <c r="D48" i="10"/>
  <c r="D40" i="10"/>
  <c r="D41" i="10"/>
  <c r="D42" i="10"/>
  <c r="D43" i="10"/>
  <c r="D44" i="10"/>
  <c r="D37" i="10"/>
  <c r="D39" i="10"/>
  <c r="D36" i="10"/>
  <c r="D35" i="10"/>
  <c r="D29" i="10"/>
  <c r="D30" i="10"/>
  <c r="D31" i="10"/>
  <c r="D32" i="10"/>
  <c r="D33" i="10"/>
  <c r="D34" i="10"/>
  <c r="D11" i="10"/>
  <c r="D9" i="10"/>
  <c r="D57" i="9"/>
  <c r="D58" i="9"/>
  <c r="D59" i="9"/>
  <c r="D60" i="9"/>
  <c r="D54" i="9"/>
  <c r="D55" i="9"/>
  <c r="D56" i="9"/>
  <c r="D52" i="9"/>
  <c r="D53" i="9"/>
  <c r="F26" i="7"/>
  <c r="F20" i="7"/>
  <c r="F22" i="7"/>
  <c r="F17" i="7"/>
  <c r="C17" i="7" s="1"/>
  <c r="F18" i="7"/>
  <c r="F16" i="7"/>
  <c r="D17" i="19"/>
  <c r="I19" i="23"/>
  <c r="E17" i="7" l="1"/>
  <c r="D17" i="7"/>
  <c r="D10" i="10"/>
  <c r="D10" i="23"/>
  <c r="D9" i="23"/>
  <c r="D8" i="23"/>
  <c r="D7" i="23"/>
  <c r="G19" i="22" l="1"/>
  <c r="F19" i="22"/>
  <c r="D17" i="22"/>
  <c r="D18" i="22"/>
  <c r="M9" i="11"/>
  <c r="M8" i="11"/>
  <c r="B23" i="7"/>
  <c r="F89" i="7"/>
  <c r="F87" i="7"/>
  <c r="F52" i="7"/>
  <c r="D45" i="10" s="1"/>
  <c r="F53" i="7"/>
  <c r="D46" i="10" s="1"/>
  <c r="F54" i="7"/>
  <c r="F55" i="7"/>
  <c r="F56" i="7"/>
  <c r="F57" i="7"/>
  <c r="D50" i="10" s="1"/>
  <c r="F58" i="7"/>
  <c r="D51" i="10" s="1"/>
  <c r="F59" i="7"/>
  <c r="F60" i="7"/>
  <c r="D53" i="10" s="1"/>
  <c r="F61" i="7"/>
  <c r="F62" i="7"/>
  <c r="F38" i="7"/>
  <c r="F39" i="7"/>
  <c r="F40" i="7"/>
  <c r="F41" i="7"/>
  <c r="F42" i="7"/>
  <c r="F43" i="7"/>
  <c r="F44" i="7"/>
  <c r="F45" i="7"/>
  <c r="D38" i="10" s="1"/>
  <c r="F46" i="7"/>
  <c r="F47" i="7"/>
  <c r="F48" i="7"/>
  <c r="F49" i="7"/>
  <c r="F51" i="7"/>
  <c r="B24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I19" i="22" s="1"/>
  <c r="D13" i="19" s="1"/>
  <c r="F15" i="7" s="1"/>
  <c r="C19" i="22" l="1"/>
  <c r="G1" i="7" l="1"/>
  <c r="F33" i="7"/>
  <c r="F34" i="7"/>
  <c r="D21" i="19"/>
  <c r="F14" i="7" s="1"/>
  <c r="E55" i="9"/>
  <c r="E54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C34" i="7" l="1"/>
  <c r="D34" i="7"/>
  <c r="E34" i="7"/>
  <c r="F32" i="7"/>
  <c r="F34" i="19"/>
  <c r="D11" i="22"/>
  <c r="D12" i="22"/>
  <c r="D13" i="22"/>
  <c r="D10" i="22"/>
  <c r="E32" i="7" l="1"/>
  <c r="D32" i="7"/>
  <c r="C32" i="7"/>
  <c r="D9" i="22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8" i="7" s="1"/>
  <c r="A39" i="7" s="1"/>
  <c r="A40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F31" i="7"/>
  <c r="D17" i="10"/>
  <c r="E17" i="10" s="1"/>
  <c r="D16" i="10"/>
  <c r="E16" i="10" s="1"/>
  <c r="D14" i="10"/>
  <c r="E14" i="10" s="1"/>
  <c r="D12" i="10"/>
  <c r="E12" i="10" s="1"/>
  <c r="E10" i="10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32" i="9"/>
  <c r="D33" i="9"/>
  <c r="D16" i="9"/>
  <c r="E16" i="9" s="1"/>
  <c r="D17" i="9"/>
  <c r="E17" i="9" s="1"/>
  <c r="D10" i="9"/>
  <c r="E10" i="9" s="1"/>
  <c r="C31" i="7" l="1"/>
  <c r="C30" i="7" s="1"/>
  <c r="C29" i="7" s="1"/>
  <c r="C85" i="7" s="1"/>
  <c r="E31" i="7"/>
  <c r="E30" i="7" s="1"/>
  <c r="E29" i="7" s="1"/>
  <c r="E85" i="7" s="1"/>
  <c r="D31" i="7"/>
  <c r="D30" i="7" s="1"/>
  <c r="D29" i="7" s="1"/>
  <c r="D85" i="7" s="1"/>
  <c r="D19" i="22"/>
  <c r="D20" i="22" s="1"/>
  <c r="A25" i="7"/>
  <c r="A27" i="7" s="1"/>
  <c r="A28" i="7" s="1"/>
  <c r="A22" i="19"/>
  <c r="A23" i="19" s="1"/>
  <c r="A43" i="19"/>
  <c r="A44" i="19" s="1"/>
  <c r="A41" i="7"/>
  <c r="A42" i="7" s="1"/>
  <c r="C62" i="10"/>
  <c r="C22" i="10" s="1"/>
  <c r="C18" i="9"/>
  <c r="D34" i="9"/>
  <c r="C78" i="10" l="1"/>
  <c r="D6" i="10" s="1"/>
  <c r="H22" i="10"/>
  <c r="A43" i="7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62" i="19" s="1"/>
  <c r="A63" i="19" s="1"/>
  <c r="A64" i="19" s="1"/>
  <c r="A65" i="19" s="1"/>
  <c r="A59" i="7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F92" i="7" l="1"/>
  <c r="B92" i="7"/>
  <c r="F5" i="9" l="1"/>
  <c r="D26" i="22" l="1"/>
  <c r="D24" i="22"/>
  <c r="G19" i="11"/>
  <c r="G17" i="11"/>
  <c r="D66" i="18"/>
  <c r="D64" i="18"/>
  <c r="D82" i="10"/>
  <c r="D80" i="10"/>
  <c r="D67" i="9"/>
  <c r="D65" i="9"/>
  <c r="D76" i="10"/>
  <c r="D54" i="18" l="1"/>
  <c r="D59" i="18" s="1"/>
  <c r="F59" i="18" l="1"/>
  <c r="E11" i="10"/>
  <c r="D69" i="19"/>
  <c r="A2" i="18"/>
  <c r="A2" i="11"/>
  <c r="A2" i="22"/>
  <c r="E9" i="10" l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4" i="9"/>
  <c r="E56" i="9"/>
  <c r="E55" i="10"/>
  <c r="E53" i="10"/>
  <c r="D67" i="10" l="1"/>
  <c r="E67" i="10" s="1"/>
  <c r="E52" i="9"/>
  <c r="E51" i="10"/>
  <c r="D9" i="9" l="1"/>
  <c r="E9" i="9" s="1"/>
  <c r="E47" i="10" l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E43" i="10" l="1"/>
  <c r="E29" i="10"/>
  <c r="D29" i="9"/>
  <c r="F30" i="7" l="1"/>
  <c r="F29" i="7" s="1"/>
  <c r="D28" i="10"/>
  <c r="E28" i="10" l="1"/>
  <c r="D56" i="10" l="1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C64" i="9" s="1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<sst xmlns="http://schemas.openxmlformats.org/spreadsheetml/2006/main" count="674" uniqueCount="318">
  <si>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</si>
  <si>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</si>
  <si>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</si>
  <si>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</si>
  <si>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</si>
  <si>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</si>
  <si>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</si>
  <si>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</si>
  <si>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</si>
  <si>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</si>
  <si>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</si>
  <si>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</si>
  <si>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</si>
  <si>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</si>
  <si>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</si>
  <si>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</si>
  <si>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</si>
  <si>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</si>
  <si>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</si>
  <si>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</si>
  <si>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</si>
  <si>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</si>
  <si>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</si>
  <si>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</si>
  <si>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</si>
  <si>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</si>
  <si>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</si>
  <si>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</si>
  <si>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</si>
  <si>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</si>
  <si>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</si>
  <si>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</si>
  <si>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</si>
  <si>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</si>
  <si>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</si>
  <si>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</si>
  <si>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</si>
  <si>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</si>
  <si>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</si>
  <si>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</si>
  <si>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</si>
  <si>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</si>
  <si>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</si>
  <si>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</si>
  <si>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</si>
  <si>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</si>
  <si>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</si>
  <si>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</si>
  <si>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</si>
  <si>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</si>
  <si>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</si>
  <si>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</si>
  <si>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</si>
  <si>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</si>
  <si>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</si>
  <si>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</si>
  <si>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</si>
  <si>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</si>
  <si>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</si>
  <si>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</si>
  <si>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</si>
  <si>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</si>
  <si>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</si>
  <si>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</si>
  <si>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</si>
  <si>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</si>
  <si>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</si>
  <si>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</si>
  <si>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</si>
  <si>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</si>
  <si>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</si>
  <si>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</si>
  <si>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</si>
  <si>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</si>
  <si>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</si>
  <si>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</si>
  <si>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</si>
  <si>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</si>
  <si>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</si>
  <si>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</si>
  <si>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</si>
  <si>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</si>
  <si>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</si>
  <si>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</si>
  <si>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</si>
  <si>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</si>
  <si>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</si>
  <si>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</si>
  <si>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</si>
  <si>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</si>
  <si>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</si>
  <si>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</si>
  <si>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</si>
  <si>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</si>
  <si>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</si>
  <si>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</si>
  <si>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</si>
  <si>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</si>
  <si>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</si>
  <si>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</si>
  <si>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</si>
  <si>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</si>
  <si>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</si>
  <si>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</si>
  <si>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</si>
  <si>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</si>
  <si>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</si>
  <si>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</si>
  <si>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</si>
  <si>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</si>
  <si>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</si>
  <si>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</si>
  <si>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</si>
  <si>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</si>
  <si>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</si>
  <si>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</si>
  <si>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</si>
  <si>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</si>
  <si>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</si>
  <si>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</si>
  <si>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</si>
  <si>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</si>
  <si>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</si>
  <si>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</si>
  <si>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</si>
  <si>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</si>
  <si>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</si>
  <si>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</si>
  <si>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</si>
  <si>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</si>
  <si>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</si>
  <si>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</si>
  <si>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</si>
  <si>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</si>
  <si>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</si>
  <si>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</si>
  <si>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</si>
  <si>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</si>
  <si>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</si>
  <si>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</si>
  <si>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</si>
  <si>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</si>
  <si>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</si>
  <si>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</si>
  <si>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</si>
  <si>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</si>
  <si>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</si>
  <si>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</si>
  <si>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</si>
  <si>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</si>
  <si>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</si>
  <si>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</si>
  <si>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</si>
  <si>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</si>
  <si>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</si>
  <si>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</si>
  <si>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</si>
  <si>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</si>
  <si>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</si>
  <si>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</si>
  <si>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</si>
  <si>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</si>
  <si>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</si>
  <si>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</si>
  <si>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</si>
  <si>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</si>
  <si>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</si>
  <si>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</si>
  <si>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</si>
  <si>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</si>
  <si>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</si>
  <si>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</si>
  <si>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</si>
  <si>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</si>
  <si>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</si>
  <si>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</si>
  <si>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</si>
  <si>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</si>
  <si>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</si>
  <si>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</si>
  <si>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</si>
  <si>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</si>
  <si>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</si>
  <si>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</si>
  <si>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</si>
  <si>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</si>
  <si>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</si>
  <si>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</si>
  <si>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</si>
  <si>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</si>
  <si>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</si>
  <si>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</si>
  <si>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</si>
  <si>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</si>
  <si>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</si>
  <si>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</si>
  <si>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</si>
  <si>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</si>
  <si>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</si>
  <si>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</si>
  <si>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</si>
  <si>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</si>
  <si>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</si>
  <si>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</si>
  <si>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</si>
  <si>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</si>
  <si>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</si>
  <si>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</si>
  <si>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</si>
  <si>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</si>
  <si>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</si>
  <si>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</si>
  <si>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</si>
  <si>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</si>
  <si>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</si>
  <si>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</si>
  <si>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</si>
  <si>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</si>
  <si>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</si>
  <si>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</si>
  <si>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</si>
  <si>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</si>
  <si>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</si>
  <si>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</si>
  <si>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</si>
  <si>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</si>
  <si>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</si>
  <si>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</si>
  <si>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</si>
  <si>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</si>
  <si>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</si>
  <si>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</si>
  <si>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</si>
  <si>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</si>
  <si>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</si>
  <si>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</si>
  <si>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</si>
  <si>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</si>
  <si>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</si>
  <si>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</si>
  <si>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</si>
  <si>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</si>
  <si>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</si>
  <si>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</si>
  <si>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</si>
  <si>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</si>
  <si>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</si>
  <si>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</si>
  <si>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</si>
  <si>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</si>
  <si>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</si>
  <si>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</si>
  <si>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</si>
  <si>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</si>
  <si>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</si>
  <si>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</si>
  <si>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</si>
  <si>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</si>
  <si>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</si>
  <si>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</si>
  <si>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</si>
  <si>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</si>
  <si>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</si>
  <si>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</si>
  <si>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Ա.Հովհաննիսյան</t>
  </si>
  <si>
    <t>Ի.Ավետիսյան</t>
  </si>
  <si>
    <t>Տրանսպորտային  գծով  ծախսեր</t>
  </si>
  <si>
    <t>Բեմական հագուստների գծով ծախսեր</t>
  </si>
  <si>
    <t>Դահլիճի  վարձակալության գծով  ծախսեր</t>
  </si>
  <si>
    <t>դահլիճի վարձակալության գծով</t>
  </si>
  <si>
    <t>բեմական հագուստ/տարազ/ գծով</t>
  </si>
  <si>
    <t>տրանսպորտային գծով</t>
  </si>
  <si>
    <t>ժորժետ  ՍՊԸ</t>
  </si>
  <si>
    <t>12 ամսվա
հավելում 
/հազ.դրամ/</t>
  </si>
  <si>
    <t>ՀԱՄԵՄԱՏԱԿԱՆ ՏԵՂԵԿԱՆՔ</t>
  </si>
  <si>
    <t xml:space="preserve"> «Ավետ Տերտերյանի անվան արվեստի դպրոց» համայնքային ոչ առևտրային կազմակերպության  </t>
  </si>
  <si>
    <t>ՀԱՍՏԻՔԱՑՈՒՑԱԿԻ ԵՎ ՊԱՇՏՈՆԱՅԻՆ ԴՐՈՒՅՔԱՉԱՓԵՐԻ</t>
  </si>
  <si>
    <t>դրամ</t>
  </si>
  <si>
    <t>Հաստիքների
 անվանումը</t>
  </si>
  <si>
    <t>Գործող</t>
  </si>
  <si>
    <t>Տարբերություն</t>
  </si>
  <si>
    <t xml:space="preserve"> Հաստիքի  քանակը</t>
  </si>
  <si>
    <t xml:space="preserve"> Հաստիքի ամսական պաշտոնային դրույքաչափը</t>
  </si>
  <si>
    <t>Ընդամենն ամսական աշխատավարձը</t>
  </si>
  <si>
    <t>Տնօրեն</t>
  </si>
  <si>
    <t>Փոխտնօրեն ուսումնական գծով</t>
  </si>
  <si>
    <t>Փոխտնօրեն կազմակերպչական գծով</t>
  </si>
  <si>
    <t>Գլխավոր հաշվապահ</t>
  </si>
  <si>
    <t>Տնտեսվար</t>
  </si>
  <si>
    <t>Գործավար</t>
  </si>
  <si>
    <t>Համակարգչային օպերատոր</t>
  </si>
  <si>
    <t>Բուժքույր</t>
  </si>
  <si>
    <t>Գրադարանավար</t>
  </si>
  <si>
    <t>Դաշնամուր լարող</t>
  </si>
  <si>
    <t>Բանվոր</t>
  </si>
  <si>
    <t>Հավաքարար</t>
  </si>
  <si>
    <t>Այգեպան</t>
  </si>
  <si>
    <t xml:space="preserve">Պահակ </t>
  </si>
  <si>
    <t>Տնօրեն՝</t>
  </si>
  <si>
    <t>Ա. Մարտիրոսյան</t>
  </si>
  <si>
    <t>Գլխավոր հաշվապահ՝</t>
  </si>
  <si>
    <t>Կ.Տ.</t>
  </si>
  <si>
    <t xml:space="preserve">Հավելված 3 </t>
  </si>
  <si>
    <t>_____. _____. 2025 թ.</t>
  </si>
  <si>
    <t>հ. __________- Ա որոշմամբ</t>
  </si>
  <si>
    <t xml:space="preserve">«ԱՎԵՏ ՏԵՐՏԵՐՅԱՆԻ ԱՆՎԱՆ ԱՐՎԵՍՏԻ ԴՊՐՈՑ» ՀԱՄԱՅՆՔԱՅԻՆ ՈՉ ԱՌԵՎՏՐԱՅԻՆ ԿԱԶՄԱԿԵՐՊՈՒԹՅԱՆ  </t>
  </si>
  <si>
    <t>ՀԱՍՏԻՔԱՑՈՒՑԱԿԸ ԵՎ ՊԱՇՏՈՆԱՅԻՆ ԴՐՈՒՅՔԱՉԱՓԵՐԸ</t>
  </si>
  <si>
    <t>Հաստիքների անվանումը</t>
  </si>
  <si>
    <t>Ընդամենը
 ամսական աշխատավարձը</t>
  </si>
  <si>
    <t>Աշխատավարձ + սոց.վճար (ս.3 + ս.8)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</si>
  <si>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</si>
  <si>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Ն. Իսահակյան</t>
  </si>
  <si>
    <t xml:space="preserve">Առաջարկվող </t>
  </si>
  <si>
    <t xml:space="preserve">«Ավետ Տերտերյանի անվան արվեստի դպրոց» ՀՈԱԿ-ի  </t>
  </si>
  <si>
    <t>ԶՈՒՏ ՀԱՎԵԼՈՒՐԴ (ՊԱԿԱՍՈՒՐԴ)</t>
  </si>
  <si>
    <t>գնումների համակարգող</t>
  </si>
  <si>
    <t>ապրանքների ձեռքբերում</t>
  </si>
  <si>
    <t>բեմական հագուստիգծով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</si>
</sst>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charset val="204"/>
    </font>
    <font>
      <b/>
      <sz val="12"/>
      <color indexed="8"/>
      <name val="GHEA Grapalat"/>
      <family val="3"/>
    </font>
    <font>
      <b/>
      <i/>
      <sz val="9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24" fillId="0" borderId="0"/>
  </cellStyleXfs>
  <cellXfs count="6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26" fillId="0" borderId="35" xfId="46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38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39" xfId="68" applyFont="1" applyBorder="1" applyAlignment="1">
      <alignment horizontal="left" vertical="center"/>
    </xf>
    <xf numFmtId="0" fontId="39" fillId="0" borderId="40" xfId="68" applyFont="1" applyBorder="1" applyAlignment="1">
      <alignment horizontal="center" vertical="center" wrapText="1"/>
    </xf>
    <xf numFmtId="164" fontId="39" fillId="0" borderId="4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2" xfId="46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wrapText="1"/>
    </xf>
    <xf numFmtId="0" fontId="31" fillId="0" borderId="10" xfId="0" applyFont="1" applyBorder="1" applyAlignment="1">
      <alignment vertical="center" wrapText="1"/>
    </xf>
    <xf numFmtId="2" fontId="31" fillId="0" borderId="10" xfId="0" applyNumberFormat="1" applyFont="1" applyBorder="1" applyAlignment="1">
      <alignment horizontal="center" vertical="center" wrapText="1"/>
    </xf>
    <xf numFmtId="3" fontId="45" fillId="26" borderId="10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24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3" fontId="28" fillId="0" borderId="0" xfId="0" applyNumberFormat="1" applyFont="1" applyAlignment="1">
      <alignment horizontal="center" vertical="center" wrapText="1"/>
    </xf>
    <xf numFmtId="0" fontId="33" fillId="26" borderId="0" xfId="0" applyFont="1" applyFill="1" applyAlignment="1">
      <alignment horizontal="left" vertical="center" wrapText="1"/>
    </xf>
    <xf numFmtId="0" fontId="30" fillId="26" borderId="0" xfId="0" applyFont="1" applyFill="1" applyAlignment="1">
      <alignment horizontal="left" vertical="center" wrapText="1"/>
    </xf>
    <xf numFmtId="0" fontId="33" fillId="26" borderId="0" xfId="0" applyFont="1" applyFill="1" applyAlignment="1">
      <alignment vertical="center" wrapText="1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166" fontId="31" fillId="24" borderId="0" xfId="46" applyNumberFormat="1" applyFont="1" applyFill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166" fontId="31" fillId="25" borderId="0" xfId="46" applyNumberFormat="1" applyFont="1" applyFill="1" applyAlignment="1">
      <alignment horizontal="center" vertical="center" wrapText="1"/>
    </xf>
    <xf numFmtId="0" fontId="48" fillId="0" borderId="39" xfId="45" applyFont="1" applyBorder="1" applyAlignment="1">
      <alignment vertical="center"/>
    </xf>
    <xf numFmtId="0" fontId="28" fillId="0" borderId="41" xfId="45" applyFont="1" applyBorder="1" applyAlignment="1">
      <alignment horizontal="center" vertical="center"/>
    </xf>
    <xf numFmtId="166" fontId="54" fillId="0" borderId="39" xfId="46" applyNumberFormat="1" applyFont="1" applyBorder="1" applyAlignment="1">
      <alignment horizontal="center" vertical="center" wrapText="1"/>
    </xf>
    <xf numFmtId="166" fontId="54" fillId="0" borderId="40" xfId="46" applyNumberFormat="1" applyFont="1" applyBorder="1" applyAlignment="1">
      <alignment horizontal="center" vertical="center" wrapText="1"/>
    </xf>
    <xf numFmtId="166" fontId="54" fillId="0" borderId="41" xfId="46" applyNumberFormat="1" applyFont="1" applyBorder="1" applyAlignment="1">
      <alignment horizontal="center" vertical="center" wrapText="1"/>
    </xf>
    <xf numFmtId="0" fontId="30" fillId="0" borderId="18" xfId="46" applyFont="1" applyBorder="1" applyAlignment="1">
      <alignment horizontal="left" vertical="center" wrapText="1"/>
    </xf>
    <xf numFmtId="166" fontId="28" fillId="0" borderId="43" xfId="46" applyNumberFormat="1" applyFont="1" applyBorder="1" applyAlignment="1">
      <alignment horizontal="center" vertical="center" wrapText="1"/>
    </xf>
    <xf numFmtId="166" fontId="31" fillId="24" borderId="10" xfId="46" applyNumberFormat="1" applyFont="1" applyFill="1" applyBorder="1" applyAlignment="1">
      <alignment horizontal="center" vertical="center" wrapText="1"/>
    </xf>
    <xf numFmtId="0" fontId="30" fillId="0" borderId="44" xfId="46" applyFont="1" applyBorder="1" applyAlignment="1">
      <alignment horizontal="left" vertical="center" wrapText="1"/>
    </xf>
    <xf numFmtId="166" fontId="28" fillId="0" borderId="45" xfId="46" applyNumberFormat="1" applyFont="1" applyBorder="1" applyAlignment="1">
      <alignment horizontal="center" vertical="center" wrapText="1"/>
    </xf>
    <xf numFmtId="166" fontId="31" fillId="24" borderId="16" xfId="46" applyNumberFormat="1" applyFont="1" applyFill="1" applyBorder="1" applyAlignment="1">
      <alignment horizontal="center" vertical="center" wrapText="1"/>
    </xf>
    <xf numFmtId="166" fontId="31" fillId="24" borderId="17" xfId="46" applyNumberFormat="1" applyFont="1" applyFill="1" applyBorder="1" applyAlignment="1">
      <alignment horizontal="center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54" fillId="0" borderId="47" xfId="46" applyNumberFormat="1" applyFont="1" applyBorder="1" applyAlignment="1">
      <alignment horizontal="center" vertical="center" wrapText="1"/>
    </xf>
    <xf numFmtId="166" fontId="54" fillId="0" borderId="48" xfId="46" applyNumberFormat="1" applyFont="1" applyBorder="1" applyAlignment="1">
      <alignment horizontal="center" vertical="center" wrapText="1"/>
    </xf>
    <xf numFmtId="1" fontId="31" fillId="0" borderId="18" xfId="0" applyNumberFormat="1" applyFont="1" applyBorder="1" applyAlignment="1">
      <alignment horizontal="center" wrapText="1"/>
    </xf>
    <xf numFmtId="3" fontId="28" fillId="0" borderId="18" xfId="0" applyNumberFormat="1" applyFont="1" applyBorder="1" applyAlignment="1">
      <alignment horizontal="center" vertical="center" wrapText="1"/>
    </xf>
    <xf numFmtId="166" fontId="48" fillId="0" borderId="0" xfId="45" applyNumberFormat="1" applyFont="1" applyAlignment="1">
      <alignment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9" applyFont="1" applyAlignment="1">
      <alignment horizontal="center" vertical="center"/>
    </xf>
    <xf numFmtId="0" fontId="28" fillId="0" borderId="0" xfId="80" applyFont="1" applyAlignment="1">
      <alignment horizontal="right" vertical="center"/>
    </xf>
    <xf numFmtId="0" fontId="31" fillId="0" borderId="0" xfId="79" applyFont="1" applyAlignment="1" applyProtection="1">
      <alignment horizontal="right" vertical="center"/>
      <protection locked="0"/>
    </xf>
    <xf numFmtId="0" fontId="28" fillId="0" borderId="0" xfId="80" applyFont="1" applyAlignment="1">
      <alignment horizontal="right"/>
    </xf>
    <xf numFmtId="4" fontId="31" fillId="0" borderId="0" xfId="79" applyNumberFormat="1" applyFont="1" applyAlignment="1">
      <alignment horizontal="center" vertical="center"/>
    </xf>
    <xf numFmtId="0" fontId="31" fillId="0" borderId="0" xfId="79" applyFont="1"/>
    <xf numFmtId="0" fontId="31" fillId="0" borderId="0" xfId="79" applyFont="1" applyAlignment="1">
      <alignment horizontal="left"/>
    </xf>
    <xf numFmtId="0" fontId="31" fillId="0" borderId="0" xfId="79" applyFont="1" applyAlignment="1">
      <alignment horizontal="right" vertical="center"/>
    </xf>
    <xf numFmtId="2" fontId="61" fillId="0" borderId="10" xfId="79" applyNumberFormat="1" applyFont="1" applyBorder="1" applyAlignment="1">
      <alignment horizontal="center" vertical="center"/>
    </xf>
    <xf numFmtId="0" fontId="32" fillId="0" borderId="10" xfId="79" applyFont="1" applyBorder="1" applyAlignment="1">
      <alignment horizontal="center" vertical="center" wrapText="1"/>
    </xf>
    <xf numFmtId="0" fontId="32" fillId="0" borderId="20" xfId="79" applyFont="1" applyBorder="1" applyAlignment="1">
      <alignment horizontal="center" vertical="center" wrapText="1"/>
    </xf>
    <xf numFmtId="0" fontId="32" fillId="0" borderId="0" xfId="79" applyFont="1" applyAlignment="1">
      <alignment horizontal="center" vertical="center"/>
    </xf>
    <xf numFmtId="0" fontId="58" fillId="0" borderId="10" xfId="79" applyFont="1" applyBorder="1" applyAlignment="1">
      <alignment horizontal="center" vertical="center" wrapText="1"/>
    </xf>
    <xf numFmtId="0" fontId="62" fillId="0" borderId="10" xfId="79" applyFont="1" applyBorder="1" applyAlignment="1">
      <alignment horizontal="center" vertical="center" wrapText="1"/>
    </xf>
    <xf numFmtId="0" fontId="58" fillId="0" borderId="0" xfId="79" applyFont="1" applyAlignment="1">
      <alignment horizontal="center" vertical="center"/>
    </xf>
    <xf numFmtId="0" fontId="31" fillId="0" borderId="10" xfId="79" applyFont="1" applyBorder="1" applyAlignment="1">
      <alignment horizontal="center" wrapText="1"/>
    </xf>
    <xf numFmtId="0" fontId="31" fillId="0" borderId="10" xfId="79" applyFont="1" applyBorder="1" applyAlignment="1">
      <alignment vertical="center" wrapText="1"/>
    </xf>
    <xf numFmtId="2" fontId="31" fillId="0" borderId="10" xfId="79" applyNumberFormat="1" applyFont="1" applyBorder="1" applyAlignment="1">
      <alignment horizontal="center" vertical="center" wrapText="1"/>
    </xf>
    <xf numFmtId="3" fontId="45" fillId="26" borderId="10" xfId="79" applyNumberFormat="1" applyFont="1" applyFill="1" applyBorder="1" applyAlignment="1">
      <alignment horizontal="center" vertical="center"/>
    </xf>
    <xf numFmtId="3" fontId="31" fillId="0" borderId="10" xfId="79" applyNumberFormat="1" applyFont="1" applyBorder="1" applyAlignment="1">
      <alignment horizontal="center" vertical="center" wrapText="1"/>
    </xf>
    <xf numFmtId="166" fontId="45" fillId="0" borderId="10" xfId="79" applyNumberFormat="1" applyFont="1" applyBorder="1" applyAlignment="1">
      <alignment horizontal="center" vertical="center"/>
    </xf>
    <xf numFmtId="0" fontId="31" fillId="0" borderId="10" xfId="79" applyFont="1" applyBorder="1" applyAlignment="1">
      <alignment horizontal="left" vertical="center" wrapText="1"/>
    </xf>
    <xf numFmtId="2" fontId="31" fillId="26" borderId="10" xfId="79" applyNumberFormat="1" applyFont="1" applyFill="1" applyBorder="1" applyAlignment="1">
      <alignment horizontal="center" vertical="center" wrapText="1"/>
    </xf>
    <xf numFmtId="0" fontId="28" fillId="0" borderId="10" xfId="79" applyFont="1" applyBorder="1" applyAlignment="1">
      <alignment horizontal="center" vertical="center" wrapText="1"/>
    </xf>
    <xf numFmtId="0" fontId="28" fillId="0" borderId="10" xfId="79" applyFont="1" applyBorder="1" applyAlignment="1">
      <alignment horizontal="left" vertical="center" wrapText="1"/>
    </xf>
    <xf numFmtId="4" fontId="28" fillId="0" borderId="10" xfId="79" applyNumberFormat="1" applyFont="1" applyBorder="1" applyAlignment="1">
      <alignment horizontal="center" vertical="center" wrapText="1"/>
    </xf>
    <xf numFmtId="166" fontId="28" fillId="0" borderId="10" xfId="79" applyNumberFormat="1" applyFont="1" applyBorder="1" applyAlignment="1">
      <alignment horizontal="center" vertical="center" wrapText="1"/>
    </xf>
    <xf numFmtId="3" fontId="28" fillId="0" borderId="10" xfId="79" applyNumberFormat="1" applyFont="1" applyBorder="1" applyAlignment="1">
      <alignment horizontal="center" vertical="center" wrapText="1"/>
    </xf>
    <xf numFmtId="166" fontId="31" fillId="0" borderId="0" xfId="79" applyNumberFormat="1" applyFont="1" applyAlignment="1">
      <alignment horizontal="center" vertical="center"/>
    </xf>
    <xf numFmtId="3" fontId="31" fillId="0" borderId="0" xfId="79" applyNumberFormat="1" applyFont="1" applyAlignment="1">
      <alignment horizontal="center" vertical="center"/>
    </xf>
    <xf numFmtId="0" fontId="31" fillId="0" borderId="0" xfId="79" applyFont="1" applyAlignment="1">
      <alignment horizontal="left" vertical="center"/>
    </xf>
    <xf numFmtId="0" fontId="33" fillId="0" borderId="0" xfId="79" applyFont="1" applyAlignment="1">
      <alignment horizontal="left" vertical="center" wrapText="1"/>
    </xf>
    <xf numFmtId="0" fontId="28" fillId="0" borderId="0" xfId="79" applyFont="1" applyAlignment="1">
      <alignment horizontal="left" vertical="center"/>
    </xf>
    <xf numFmtId="166" fontId="27" fillId="0" borderId="0" xfId="79" applyNumberFormat="1" applyFont="1" applyAlignment="1">
      <alignment horizontal="center" vertical="center"/>
    </xf>
    <xf numFmtId="4" fontId="27" fillId="0" borderId="0" xfId="79" applyNumberFormat="1" applyFont="1" applyAlignment="1">
      <alignment horizontal="center" vertical="center"/>
    </xf>
    <xf numFmtId="0" fontId="27" fillId="0" borderId="0" xfId="79" applyFont="1" applyAlignment="1">
      <alignment horizontal="center" vertical="center"/>
    </xf>
    <xf numFmtId="0" fontId="31" fillId="0" borderId="0" xfId="81" applyFont="1" applyAlignment="1">
      <alignment horizontal="center" vertical="center"/>
    </xf>
    <xf numFmtId="0" fontId="28" fillId="0" borderId="0" xfId="81" applyFont="1" applyAlignment="1">
      <alignment horizontal="left" wrapText="1"/>
    </xf>
    <xf numFmtId="0" fontId="28" fillId="0" borderId="0" xfId="81" applyFont="1"/>
    <xf numFmtId="0" fontId="27" fillId="0" borderId="0" xfId="79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28" fillId="0" borderId="0" xfId="79" applyFont="1" applyAlignment="1" applyProtection="1">
      <alignment horizontal="left" vertical="center"/>
      <protection hidden="1"/>
    </xf>
    <xf numFmtId="0" fontId="31" fillId="0" borderId="0" xfId="79" applyFont="1" applyAlignment="1" applyProtection="1">
      <alignment vertical="center"/>
      <protection locked="0"/>
    </xf>
    <xf numFmtId="0" fontId="31" fillId="0" borderId="0" xfId="79" applyFont="1" applyAlignment="1" applyProtection="1">
      <alignment vertical="center"/>
      <protection hidden="1"/>
    </xf>
    <xf numFmtId="0" fontId="31" fillId="0" borderId="0" xfId="79" applyFont="1" applyAlignment="1" applyProtection="1">
      <alignment horizontal="left" vertical="center"/>
      <protection hidden="1"/>
    </xf>
    <xf numFmtId="0" fontId="35" fillId="0" borderId="0" xfId="79" applyFont="1" applyAlignment="1" applyProtection="1">
      <alignment horizontal="center" vertical="center"/>
      <protection hidden="1"/>
    </xf>
    <xf numFmtId="0" fontId="27" fillId="0" borderId="0" xfId="79" applyFont="1" applyAlignment="1" applyProtection="1">
      <alignment horizontal="center" vertical="center"/>
      <protection hidden="1"/>
    </xf>
    <xf numFmtId="0" fontId="31" fillId="0" borderId="0" xfId="79" applyFont="1" applyAlignment="1" applyProtection="1">
      <alignment horizontal="center" vertical="center"/>
      <protection hidden="1"/>
    </xf>
    <xf numFmtId="1" fontId="31" fillId="0" borderId="18" xfId="0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58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58" fillId="24" borderId="0" xfId="45" applyFont="1" applyFill="1" applyAlignment="1" applyProtection="1">
      <alignment horizontal="center" vertical="center"/>
      <protection locked="0"/>
    </xf>
    <xf numFmtId="166" fontId="58" fillId="24" borderId="0" xfId="0" applyNumberFormat="1" applyFont="1" applyFill="1" applyAlignment="1">
      <alignment horizontal="center" vertical="center"/>
    </xf>
    <xf numFmtId="0" fontId="58" fillId="24" borderId="0" xfId="45" applyFont="1" applyFill="1" applyAlignment="1" applyProtection="1">
      <alignment vertical="center"/>
      <protection locked="0"/>
    </xf>
    <xf numFmtId="0" fontId="58" fillId="24" borderId="0" xfId="0" applyFont="1" applyFill="1" applyAlignment="1" applyProtection="1">
      <alignment vertical="center"/>
      <protection locked="0"/>
    </xf>
    <xf numFmtId="0" fontId="58" fillId="24" borderId="0" xfId="0" applyFont="1" applyFill="1" applyAlignment="1" applyProtection="1">
      <alignment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58" fillId="24" borderId="0" xfId="45" applyFont="1" applyFill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8" xfId="46" applyFont="1" applyBorder="1" applyAlignment="1">
      <alignment horizontal="center" vertical="center" wrapText="1"/>
    </xf>
    <xf numFmtId="0" fontId="27" fillId="0" borderId="18" xfId="46" applyFont="1" applyBorder="1" applyAlignment="1">
      <alignment horizontal="center" vertical="center" wrapText="1"/>
    </xf>
    <xf numFmtId="0" fontId="30" fillId="0" borderId="36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7" xfId="45" applyFont="1" applyBorder="1" applyAlignment="1">
      <alignment horizontal="center" vertical="center"/>
    </xf>
    <xf numFmtId="0" fontId="33" fillId="0" borderId="37" xfId="46" applyFont="1" applyBorder="1" applyAlignment="1">
      <alignment horizontal="center" vertical="center" wrapText="1"/>
    </xf>
    <xf numFmtId="0" fontId="33" fillId="0" borderId="43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31" fillId="0" borderId="0" xfId="81" applyFont="1" applyAlignment="1">
      <alignment horizontal="center" vertical="center"/>
    </xf>
    <xf numFmtId="0" fontId="31" fillId="0" borderId="0" xfId="80" applyFont="1" applyAlignment="1">
      <alignment horizontal="right" vertical="center"/>
    </xf>
    <xf numFmtId="0" fontId="28" fillId="0" borderId="0" xfId="79" applyFont="1" applyAlignment="1">
      <alignment horizontal="center" vertical="center" wrapText="1"/>
    </xf>
    <xf numFmtId="0" fontId="33" fillId="0" borderId="0" xfId="79" applyFont="1" applyAlignment="1">
      <alignment horizontal="left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2 2" xfId="76" xr:uid="{00000000-0005-0000-0000-000019000000}"/>
    <cellStyle name="Normal 5 3" xfId="72" xr:uid="{00000000-0005-0000-0000-00001A000000}"/>
    <cellStyle name="Normal 6" xfId="67" xr:uid="{00000000-0005-0000-0000-00001B000000}"/>
    <cellStyle name="Normal 6 2" xfId="81" xr:uid="{50D2DDEC-AB89-44B3-ABE5-404C7505613E}"/>
    <cellStyle name="Normal 7" xfId="79" xr:uid="{10BE5230-617A-4115-9C20-BB5C93EED73E}"/>
    <cellStyle name="Normal_Sheet1" xfId="20" xr:uid="{00000000-0005-0000-0000-00001C000000}"/>
    <cellStyle name="Normal_Sheet1 2" xfId="51" xr:uid="{00000000-0005-0000-0000-00001D000000}"/>
    <cellStyle name="Normal_Sheet1 3" xfId="80" xr:uid="{9A4C5A6F-1ED8-4228-AE6B-5960DF8FD70E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77" xr:uid="{00000000-0005-0000-0000-000035000000}"/>
    <cellStyle name="Обычный 3 2 3" xfId="73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3" xfId="63" xr:uid="{00000000-0005-0000-0000-00003B000000}"/>
    <cellStyle name="Обычный 3 3 3 2" xfId="78" xr:uid="{00000000-0005-0000-0000-00003C000000}"/>
    <cellStyle name="Обычный 3 4" xfId="58" xr:uid="{00000000-0005-0000-0000-00003D000000}"/>
    <cellStyle name="Обычный 3 4 2" xfId="65" xr:uid="{00000000-0005-0000-0000-00003E000000}"/>
    <cellStyle name="Обычный 3 4 2 2" xfId="70" xr:uid="{00000000-0005-0000-0000-00003F000000}"/>
    <cellStyle name="Обычный 3 5" xfId="59" xr:uid="{00000000-0005-0000-0000-000040000000}"/>
    <cellStyle name="Обычный 3 5 2" xfId="74" xr:uid="{00000000-0005-0000-0000-000041000000}"/>
    <cellStyle name="Обычный 3 6" xfId="68" xr:uid="{00000000-0005-0000-0000-000042000000}"/>
    <cellStyle name="Обычный 6" xfId="53" xr:uid="{00000000-0005-0000-0000-000043000000}"/>
    <cellStyle name="Обычный 6 2" xfId="60" xr:uid="{00000000-0005-0000-0000-000044000000}"/>
    <cellStyle name="Обычный 6 2 2" xfId="75" xr:uid="{00000000-0005-0000-0000-000045000000}"/>
    <cellStyle name="Обычный 6 3" xfId="71" xr:uid="{00000000-0005-0000-0000-000046000000}"/>
    <cellStyle name="Обычный 7" xfId="54" xr:uid="{00000000-0005-0000-0000-000047000000}"/>
    <cellStyle name="Плохой" xfId="39" xr:uid="{00000000-0005-0000-0000-000048000000}"/>
    <cellStyle name="Пояснение" xfId="40" xr:uid="{00000000-0005-0000-0000-000049000000}"/>
    <cellStyle name="Примечание" xfId="41" xr:uid="{00000000-0005-0000-0000-00004A000000}"/>
    <cellStyle name="Связанная ячейка" xfId="42" xr:uid="{00000000-0005-0000-0000-00004B000000}"/>
    <cellStyle name="Стиль 1" xfId="48" xr:uid="{00000000-0005-0000-0000-00004C000000}"/>
    <cellStyle name="Текст предупреждения" xfId="43" xr:uid="{00000000-0005-0000-0000-00004D000000}"/>
    <cellStyle name="Хороший" xfId="44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NDNaMCMGCSqGSIb3DQEJBDEWBBRsdqvto4y/+DKQ4Io7/rUsZT5VIjArBgsqhkiG9w0BCRACDDEcMBowGDAWBBRE5xMFRVajmd/v2Zzf5CvSbEm8HjANBgkqhkiG9w0BAQEFAASCAQCf5RomsW33ye7Wi2lgf1cvpRKG8fiA8ABEFbaTbu9i1sd95uOPCGk8pFgOfr8uuxQlMZ2J2pkCq3qgG3yfqVfeZlRjIoLa3C7cobIlMKEJT+SyYBM8fl+POUO37CxbRwvVaiyWU7E1T2P17V8n4iMS8xXjpvEBDoI9nmkeEyMA22Y4rABCkthUeLlheChHRONPRn0SbfwFIMtfXQYwm7qRpSy+2xuiJUTBZpwm/5/dFb+x9eUM9RlAD5aXSPmuHLj7IuBceDjs4MEF2kUSnIPkh51eAIKfDJZk2Qst/mqiMfgNQon5sl7R8Zenx8Gbl8fAehioJWDuqPoGzkbhxNb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NDZaMCMGCSqGSIb3DQEJBDEWBBQeRO62/7USatACrJv40JK4OeekMTArBgsqhkiG9w0BCRACDDEcMBowGDAWBBRE5xMFRVajmd/v2Zzf5CvSbEm8HjANBgkqhkiG9w0BAQEFAASCAQBDgoACJ0sH2HCZY8KMsb7xM8wMM6dzbUewBpzwpgdTwG0guftewegocLP6jrwIk1WeYbcB2jmSCg5JIzio1//ZcI2yA3rOieFRMVMfmZNcHddVdmNZ50wMsA0tCT5GsDtkx6sqL8G3MwD/Zl1zu7X1/9F8XO0W6soFuRBE1KmxXRaIM4+n0tET0w/vzTZe1lyeGDJj6mRpPHpMtQDwBa/3+ScBjOSct+osit9IjmJJC1rcDlrQaItIlRu7HI7fySP0naoDTINSougHmxHxyH1wdnO8GmieElijSPkaWn2fRDo+IDFFey9BgTpGe8wa0QH2Af77gu4+KiUBW6UotL2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D09FC71-F9F1-2051-C7F9-9BD1E3F865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5AB72B7-3F18-B4FD-63CE-76A4C0F9C0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6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0" style="6" customWidth="1"/>
    <col min="4" max="4" width="24.140625" style="395" customWidth="1"/>
    <col min="5" max="5" width="3.42578125" style="395" customWidth="1"/>
    <col min="6" max="6" width="15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393"/>
      <c r="D1" s="394" t="s">
        <v>165</v>
      </c>
      <c r="E1" s="478">
        <v>5</v>
      </c>
      <c r="F1" s="393"/>
    </row>
    <row r="2" spans="1:12">
      <c r="C2" s="393"/>
      <c r="D2" s="394" t="s">
        <v>21</v>
      </c>
      <c r="E2" s="394"/>
      <c r="F2" s="393"/>
    </row>
    <row r="3" spans="1:12">
      <c r="C3" s="393"/>
      <c r="D3" s="394" t="s">
        <v>22</v>
      </c>
      <c r="E3" s="394"/>
      <c r="F3" s="393"/>
    </row>
    <row r="4" spans="1:12" ht="18" customHeight="1">
      <c r="C4" s="129"/>
      <c r="D4" s="343" t="s">
        <v>225</v>
      </c>
      <c r="E4" s="343"/>
      <c r="F4" s="393"/>
    </row>
    <row r="5" spans="1:12" ht="18.75" customHeight="1">
      <c r="C5" s="129"/>
      <c r="D5" s="343" t="s">
        <v>163</v>
      </c>
      <c r="E5" s="343"/>
      <c r="F5" s="393"/>
    </row>
    <row r="6" spans="1:12" ht="24" customHeight="1">
      <c r="C6" s="129"/>
      <c r="D6" s="343"/>
      <c r="E6" s="343"/>
      <c r="F6" s="393"/>
    </row>
    <row r="7" spans="1:12">
      <c r="C7" s="395"/>
      <c r="D7" s="396"/>
      <c r="E7" s="396"/>
      <c r="F7" s="33"/>
    </row>
    <row r="8" spans="1:12" ht="18.75" customHeight="1">
      <c r="A8" s="603" t="s">
        <v>33</v>
      </c>
      <c r="B8" s="603"/>
      <c r="C8" s="603"/>
      <c r="D8" s="603"/>
      <c r="E8" s="397"/>
      <c r="F8" s="398"/>
    </row>
    <row r="9" spans="1:12" s="400" customFormat="1" ht="27" customHeight="1">
      <c r="A9" s="604" t="s">
        <v>313</v>
      </c>
      <c r="B9" s="604"/>
      <c r="C9" s="604"/>
      <c r="D9" s="604"/>
      <c r="E9" s="399"/>
    </row>
    <row r="10" spans="1:12" ht="18.75" customHeight="1">
      <c r="A10" s="605" t="s">
        <v>243</v>
      </c>
      <c r="B10" s="605"/>
      <c r="C10" s="605"/>
      <c r="D10" s="605"/>
      <c r="E10" s="225"/>
      <c r="F10" s="34"/>
      <c r="G10" s="35"/>
      <c r="H10" s="35"/>
      <c r="J10" s="35"/>
      <c r="K10" s="35"/>
      <c r="L10" s="35"/>
    </row>
    <row r="11" spans="1:12" ht="30" customHeight="1">
      <c r="A11" s="401"/>
      <c r="B11" s="401"/>
      <c r="C11" s="401"/>
      <c r="D11" s="402" t="s">
        <v>44</v>
      </c>
      <c r="E11" s="402"/>
      <c r="K11" s="2"/>
    </row>
    <row r="12" spans="1:12" ht="26.25" customHeight="1">
      <c r="A12" s="403" t="s">
        <v>7</v>
      </c>
      <c r="B12" s="607" t="s">
        <v>114</v>
      </c>
      <c r="C12" s="607"/>
      <c r="D12" s="404"/>
      <c r="E12" s="404"/>
    </row>
    <row r="13" spans="1:12">
      <c r="A13" s="90">
        <v>1</v>
      </c>
      <c r="B13" s="606" t="s">
        <v>107</v>
      </c>
      <c r="C13" s="606"/>
      <c r="D13" s="405">
        <f>+'Khmberi ev erekhaneri tiv'!I19</f>
        <v>171585</v>
      </c>
      <c r="E13" s="405"/>
      <c r="F13" s="406"/>
    </row>
    <row r="14" spans="1:12">
      <c r="A14" s="90">
        <f>+A13+1</f>
        <v>2</v>
      </c>
      <c r="B14" s="606" t="s">
        <v>184</v>
      </c>
      <c r="C14" s="606"/>
      <c r="D14" s="177">
        <f>+Komunal!N20</f>
        <v>4.4000000000000004</v>
      </c>
      <c r="E14" s="177"/>
      <c r="F14" s="406"/>
    </row>
    <row r="15" spans="1:12" ht="39" customHeight="1">
      <c r="A15" s="90">
        <f t="shared" ref="A15:A21" si="0">+A14+1</f>
        <v>3</v>
      </c>
      <c r="B15" s="608" t="s">
        <v>170</v>
      </c>
      <c r="C15" s="608"/>
      <c r="D15" s="596">
        <v>3921.9</v>
      </c>
      <c r="E15" s="177"/>
    </row>
    <row r="16" spans="1:12">
      <c r="A16" s="90">
        <f t="shared" si="0"/>
        <v>4</v>
      </c>
      <c r="B16" s="608" t="s">
        <v>209</v>
      </c>
      <c r="C16" s="608"/>
      <c r="D16" s="596">
        <f>+Ashkhatavardz!J7</f>
        <v>2113.1999999999998</v>
      </c>
      <c r="E16" s="177"/>
    </row>
    <row r="17" spans="1:25" s="407" customFormat="1">
      <c r="A17" s="90">
        <f t="shared" si="0"/>
        <v>5</v>
      </c>
      <c r="B17" s="606" t="s">
        <v>204</v>
      </c>
      <c r="C17" s="606"/>
      <c r="D17" s="177">
        <f>4355*10</f>
        <v>43550</v>
      </c>
      <c r="E17" s="177"/>
      <c r="F17" s="40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0">
        <f t="shared" si="0"/>
        <v>6</v>
      </c>
      <c r="B18" s="606" t="s">
        <v>45</v>
      </c>
      <c r="C18" s="606"/>
      <c r="D18" s="177"/>
      <c r="E18" s="177"/>
      <c r="F18" s="406"/>
    </row>
    <row r="19" spans="1:25" hidden="1">
      <c r="A19" s="90">
        <f t="shared" si="0"/>
        <v>7</v>
      </c>
      <c r="B19" s="606" t="s">
        <v>55</v>
      </c>
      <c r="C19" s="606"/>
      <c r="D19" s="405"/>
      <c r="E19" s="405"/>
    </row>
    <row r="20" spans="1:25" hidden="1">
      <c r="A20" s="90">
        <f t="shared" si="0"/>
        <v>8</v>
      </c>
      <c r="B20" s="606" t="s">
        <v>169</v>
      </c>
      <c r="C20" s="606"/>
      <c r="D20" s="177"/>
      <c r="E20" s="177"/>
    </row>
    <row r="21" spans="1:25" ht="19.5" hidden="1" customHeight="1">
      <c r="A21" s="90">
        <f t="shared" si="0"/>
        <v>9</v>
      </c>
      <c r="B21" s="606" t="s">
        <v>213</v>
      </c>
      <c r="C21" s="606"/>
      <c r="D21" s="405">
        <f>SUM(D22:D23)</f>
        <v>0</v>
      </c>
      <c r="E21" s="405"/>
    </row>
    <row r="22" spans="1:25" s="446" customFormat="1" ht="13.5" hidden="1">
      <c r="A22" s="443">
        <f>+A21+0.1</f>
        <v>9.1</v>
      </c>
      <c r="B22" s="602"/>
      <c r="C22" s="602"/>
      <c r="D22" s="448"/>
      <c r="E22" s="448"/>
    </row>
    <row r="23" spans="1:25" s="446" customFormat="1" ht="13.5" hidden="1">
      <c r="A23" s="443">
        <f>+A22+0.1</f>
        <v>9.1999999999999993</v>
      </c>
      <c r="B23" s="602"/>
      <c r="C23" s="602"/>
      <c r="D23" s="448"/>
      <c r="E23" s="448"/>
    </row>
    <row r="24" spans="1:25" s="590" customFormat="1">
      <c r="A24" s="587">
        <v>6</v>
      </c>
      <c r="B24" s="609" t="s">
        <v>112</v>
      </c>
      <c r="C24" s="609"/>
      <c r="D24" s="588">
        <f>SUM(D25:D26)</f>
        <v>4550.7</v>
      </c>
      <c r="E24" s="588"/>
      <c r="F24" s="589"/>
      <c r="G24" s="589"/>
      <c r="H24" s="589"/>
      <c r="I24" s="589"/>
      <c r="J24" s="589"/>
      <c r="K24" s="589"/>
      <c r="L24" s="589"/>
      <c r="M24" s="589"/>
      <c r="N24" s="589"/>
      <c r="O24" s="589"/>
    </row>
    <row r="25" spans="1:25" s="595" customFormat="1" ht="13.5">
      <c r="A25" s="591">
        <f t="shared" ref="A25:A26" si="1">+A24+0.1</f>
        <v>6.1</v>
      </c>
      <c r="B25" s="611" t="s">
        <v>64</v>
      </c>
      <c r="C25" s="611"/>
      <c r="D25" s="592">
        <f>+D66</f>
        <v>4550.7</v>
      </c>
      <c r="E25" s="592"/>
      <c r="F25" s="593"/>
      <c r="G25" s="594"/>
      <c r="H25" s="594"/>
      <c r="I25" s="594"/>
      <c r="J25" s="594"/>
      <c r="K25" s="594"/>
      <c r="L25" s="594"/>
      <c r="M25" s="594"/>
      <c r="N25" s="594"/>
      <c r="O25" s="594"/>
    </row>
    <row r="26" spans="1:25" s="595" customFormat="1" ht="13.5" hidden="1">
      <c r="A26" s="591">
        <f t="shared" si="1"/>
        <v>6.1999999999999993</v>
      </c>
      <c r="B26" s="611" t="s">
        <v>65</v>
      </c>
      <c r="C26" s="611"/>
      <c r="D26" s="586"/>
      <c r="E26" s="586"/>
      <c r="F26" s="593"/>
      <c r="G26" s="594"/>
      <c r="H26" s="594"/>
      <c r="I26" s="594"/>
      <c r="J26" s="594"/>
      <c r="K26" s="594"/>
      <c r="L26" s="594"/>
      <c r="M26" s="594"/>
      <c r="N26" s="594"/>
      <c r="O26" s="594"/>
    </row>
    <row r="27" spans="1:25">
      <c r="A27" s="90">
        <f>+A24+1</f>
        <v>7</v>
      </c>
      <c r="B27" s="606" t="s">
        <v>8</v>
      </c>
      <c r="C27" s="606"/>
      <c r="D27" s="177">
        <v>250</v>
      </c>
      <c r="E27" s="177"/>
    </row>
    <row r="28" spans="1:25" s="2" customFormat="1" hidden="1">
      <c r="A28" s="90">
        <f>+A27+1</f>
        <v>8</v>
      </c>
      <c r="B28" s="612"/>
      <c r="C28" s="612"/>
      <c r="D28" s="177"/>
      <c r="E28" s="177"/>
      <c r="F28" s="15"/>
    </row>
    <row r="29" spans="1:25" s="2" customFormat="1" hidden="1">
      <c r="A29" s="90">
        <f>+A28+1</f>
        <v>9</v>
      </c>
      <c r="B29" s="612"/>
      <c r="C29" s="612"/>
      <c r="D29" s="177"/>
      <c r="E29" s="177"/>
      <c r="F29" s="17"/>
    </row>
    <row r="30" spans="1:25" ht="24" customHeight="1">
      <c r="A30" s="403"/>
      <c r="B30" s="613" t="s">
        <v>257</v>
      </c>
      <c r="C30" s="613"/>
      <c r="D30" s="408">
        <f>SUM(D13:D14,D15:D21,D24,D27:D29)</f>
        <v>225975.2</v>
      </c>
      <c r="E30" s="408"/>
    </row>
    <row r="31" spans="1:25" ht="15.75" customHeight="1">
      <c r="A31" s="395"/>
      <c r="B31" s="403"/>
      <c r="C31" s="409"/>
      <c r="D31" s="405"/>
      <c r="E31" s="405"/>
    </row>
    <row r="32" spans="1:25" ht="24.75" customHeight="1">
      <c r="A32" s="403" t="s">
        <v>9</v>
      </c>
      <c r="B32" s="607" t="s">
        <v>115</v>
      </c>
      <c r="C32" s="607"/>
      <c r="D32" s="410"/>
      <c r="E32" s="41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0">
        <v>1</v>
      </c>
      <c r="B33" s="606" t="s">
        <v>10</v>
      </c>
      <c r="C33" s="606"/>
      <c r="D33" s="405">
        <f>+Ashkhatavardz!M9-'Dramakan hosqer'!F83-'Dramakan hosqer'!F84</f>
        <v>210211.20000000001</v>
      </c>
      <c r="E33" s="40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47" customFormat="1" ht="13.5">
      <c r="A34" s="443">
        <f t="shared" ref="A34:A35" si="2">+A33+0.1</f>
        <v>1.1000000000000001</v>
      </c>
      <c r="B34" s="610" t="str">
        <f>+Ashkhatavardz!H6</f>
        <v>գեղագիտական ուսուցման գծով</v>
      </c>
      <c r="C34" s="610"/>
      <c r="D34" s="444">
        <f>+Ashkhatavardz!H7</f>
        <v>32385</v>
      </c>
      <c r="E34" s="444"/>
      <c r="F34" s="530">
        <f>+D34/D17</f>
        <v>0.7436280137772675</v>
      </c>
      <c r="G34" s="446"/>
      <c r="H34" s="446"/>
      <c r="I34" s="446"/>
      <c r="J34" s="446"/>
      <c r="K34" s="446"/>
      <c r="L34" s="434"/>
      <c r="M34" s="446"/>
      <c r="N34" s="446"/>
      <c r="O34" s="446"/>
      <c r="P34" s="446"/>
      <c r="Q34" s="446"/>
      <c r="R34" s="446"/>
      <c r="S34" s="446"/>
      <c r="T34" s="446"/>
      <c r="U34" s="446"/>
      <c r="V34" s="446"/>
      <c r="W34" s="446"/>
      <c r="X34" s="446"/>
      <c r="Y34" s="446"/>
    </row>
    <row r="35" spans="1:25" s="447" customFormat="1" ht="13.5" hidden="1">
      <c r="A35" s="443">
        <f t="shared" si="2"/>
        <v>1.2000000000000002</v>
      </c>
      <c r="B35" s="610" t="s">
        <v>11</v>
      </c>
      <c r="C35" s="610"/>
      <c r="D35" s="444"/>
      <c r="E35" s="444"/>
      <c r="F35" s="446"/>
      <c r="G35" s="446"/>
      <c r="H35" s="446"/>
      <c r="I35" s="446"/>
      <c r="J35" s="446"/>
      <c r="K35" s="446"/>
      <c r="L35" s="446"/>
      <c r="M35" s="446"/>
      <c r="N35" s="446"/>
      <c r="O35" s="446"/>
      <c r="P35" s="446"/>
      <c r="Q35" s="446"/>
      <c r="R35" s="446"/>
      <c r="S35" s="446"/>
      <c r="T35" s="446"/>
      <c r="U35" s="446"/>
      <c r="V35" s="446"/>
      <c r="W35" s="446"/>
      <c r="X35" s="446"/>
      <c r="Y35" s="446"/>
    </row>
    <row r="36" spans="1:25" s="447" customFormat="1" ht="13.5">
      <c r="A36" s="443">
        <v>1.2</v>
      </c>
      <c r="B36" s="610" t="s">
        <v>212</v>
      </c>
      <c r="C36" s="610"/>
      <c r="D36" s="444">
        <f>+Ashkhatavardz!J7</f>
        <v>2113.1999999999998</v>
      </c>
      <c r="E36" s="444"/>
      <c r="F36" s="446"/>
      <c r="G36" s="446"/>
      <c r="H36" s="446"/>
      <c r="I36" s="446"/>
      <c r="J36" s="446"/>
      <c r="K36" s="446"/>
      <c r="L36" s="446"/>
      <c r="M36" s="446"/>
      <c r="N36" s="446"/>
      <c r="O36" s="446"/>
      <c r="P36" s="446"/>
      <c r="Q36" s="446"/>
      <c r="R36" s="446"/>
      <c r="S36" s="446"/>
      <c r="T36" s="446"/>
      <c r="U36" s="446"/>
      <c r="V36" s="446"/>
      <c r="W36" s="446"/>
      <c r="X36" s="446"/>
      <c r="Y36" s="446"/>
    </row>
    <row r="37" spans="1:25">
      <c r="A37" s="90">
        <f>+A33+1</f>
        <v>2</v>
      </c>
      <c r="B37" s="606" t="s">
        <v>13</v>
      </c>
      <c r="C37" s="606"/>
      <c r="D37" s="405">
        <f>+Komunal!F27</f>
        <v>5081.1000000000004</v>
      </c>
      <c r="E37" s="405"/>
      <c r="F37" s="41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0">
        <f>+A37+1</f>
        <v>3</v>
      </c>
      <c r="B38" s="606" t="s">
        <v>12</v>
      </c>
      <c r="C38" s="606"/>
      <c r="D38" s="405">
        <f>+Komunal!J27</f>
        <v>1250.7</v>
      </c>
      <c r="E38" s="405"/>
      <c r="F38" s="41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0">
        <f t="shared" ref="A39:A42" si="3">+A38+1</f>
        <v>4</v>
      </c>
      <c r="B39" s="606" t="s">
        <v>14</v>
      </c>
      <c r="C39" s="606"/>
      <c r="D39" s="405">
        <f>+Komunal!O27</f>
        <v>162.69999999999999</v>
      </c>
      <c r="E39" s="405"/>
      <c r="F39" s="41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0">
        <f t="shared" si="3"/>
        <v>5</v>
      </c>
      <c r="B40" s="606" t="s">
        <v>15</v>
      </c>
      <c r="C40" s="606"/>
      <c r="D40" s="177">
        <v>85</v>
      </c>
      <c r="E40" s="177"/>
    </row>
    <row r="41" spans="1:25">
      <c r="A41" s="90">
        <f t="shared" si="3"/>
        <v>6</v>
      </c>
      <c r="B41" s="606" t="s">
        <v>16</v>
      </c>
      <c r="C41" s="606"/>
      <c r="D41" s="177">
        <v>30</v>
      </c>
      <c r="E41" s="177"/>
    </row>
    <row r="42" spans="1:25">
      <c r="A42" s="90">
        <f t="shared" si="3"/>
        <v>7</v>
      </c>
      <c r="B42" s="606" t="s">
        <v>240</v>
      </c>
      <c r="C42" s="606"/>
      <c r="D42" s="412">
        <v>224.5</v>
      </c>
      <c r="E42" s="412"/>
    </row>
    <row r="43" spans="1:25">
      <c r="A43" s="90">
        <f>+A42+1</f>
        <v>8</v>
      </c>
      <c r="B43" s="606" t="s">
        <v>17</v>
      </c>
      <c r="C43" s="606"/>
      <c r="D43" s="177">
        <v>10</v>
      </c>
      <c r="E43" s="177"/>
      <c r="L43" s="64"/>
    </row>
    <row r="44" spans="1:25">
      <c r="A44" s="90">
        <f t="shared" ref="A44:A65" si="4">+A43+1</f>
        <v>9</v>
      </c>
      <c r="B44" s="606" t="s">
        <v>241</v>
      </c>
      <c r="C44" s="606"/>
      <c r="D44" s="177">
        <v>700</v>
      </c>
      <c r="E44" s="177"/>
      <c r="L44" s="413"/>
      <c r="M44" s="64"/>
      <c r="N44" s="414"/>
      <c r="O44" s="64"/>
      <c r="P44" s="415"/>
    </row>
    <row r="45" spans="1:25">
      <c r="A45" s="90">
        <f>+A44+1</f>
        <v>10</v>
      </c>
      <c r="B45" s="606" t="s">
        <v>66</v>
      </c>
      <c r="C45" s="606"/>
      <c r="D45" s="177">
        <v>400</v>
      </c>
      <c r="E45" s="177"/>
    </row>
    <row r="46" spans="1:25">
      <c r="A46" s="90">
        <f t="shared" si="4"/>
        <v>11</v>
      </c>
      <c r="B46" s="606" t="s">
        <v>40</v>
      </c>
      <c r="C46" s="606"/>
      <c r="D46" s="177">
        <v>400</v>
      </c>
      <c r="E46" s="177"/>
    </row>
    <row r="47" spans="1:25">
      <c r="A47" s="90">
        <f t="shared" si="4"/>
        <v>12</v>
      </c>
      <c r="B47" s="606" t="s">
        <v>109</v>
      </c>
      <c r="C47" s="606"/>
      <c r="D47" s="177">
        <v>68</v>
      </c>
      <c r="E47" s="177"/>
    </row>
    <row r="48" spans="1:25" hidden="1">
      <c r="A48" s="90">
        <f t="shared" si="4"/>
        <v>13</v>
      </c>
      <c r="B48" s="606" t="s">
        <v>110</v>
      </c>
      <c r="C48" s="606"/>
      <c r="D48" s="177">
        <v>0</v>
      </c>
      <c r="E48" s="177"/>
      <c r="G48" s="416"/>
    </row>
    <row r="49" spans="1:7">
      <c r="A49" s="90">
        <v>13</v>
      </c>
      <c r="B49" s="606" t="s">
        <v>18</v>
      </c>
      <c r="C49" s="606"/>
      <c r="D49" s="177">
        <v>500</v>
      </c>
      <c r="E49" s="177"/>
      <c r="G49" s="416"/>
    </row>
    <row r="50" spans="1:7">
      <c r="A50" s="90">
        <f t="shared" si="4"/>
        <v>14</v>
      </c>
      <c r="B50" s="606" t="s">
        <v>19</v>
      </c>
      <c r="C50" s="606"/>
      <c r="D50" s="177">
        <v>150</v>
      </c>
      <c r="E50" s="177"/>
    </row>
    <row r="51" spans="1:7" hidden="1">
      <c r="A51" s="90">
        <f t="shared" si="4"/>
        <v>15</v>
      </c>
      <c r="B51" s="606" t="s">
        <v>59</v>
      </c>
      <c r="C51" s="606"/>
      <c r="D51" s="177">
        <v>0</v>
      </c>
      <c r="E51" s="177"/>
    </row>
    <row r="52" spans="1:7" hidden="1">
      <c r="A52" s="90">
        <f t="shared" si="4"/>
        <v>16</v>
      </c>
      <c r="B52" s="606" t="s">
        <v>46</v>
      </c>
      <c r="C52" s="606"/>
      <c r="D52" s="405">
        <f>+D19</f>
        <v>0</v>
      </c>
      <c r="E52" s="405"/>
    </row>
    <row r="53" spans="1:7">
      <c r="A53" s="90">
        <v>15</v>
      </c>
      <c r="B53" s="606" t="s">
        <v>37</v>
      </c>
      <c r="C53" s="606"/>
      <c r="D53" s="177">
        <v>360</v>
      </c>
      <c r="E53" s="177"/>
    </row>
    <row r="54" spans="1:7">
      <c r="A54" s="90">
        <f t="shared" si="4"/>
        <v>16</v>
      </c>
      <c r="B54" s="606" t="s">
        <v>67</v>
      </c>
      <c r="C54" s="606"/>
      <c r="D54" s="177">
        <v>218.6</v>
      </c>
      <c r="E54" s="177"/>
    </row>
    <row r="55" spans="1:7">
      <c r="A55" s="90">
        <f t="shared" si="4"/>
        <v>17</v>
      </c>
      <c r="B55" s="606" t="s">
        <v>68</v>
      </c>
      <c r="C55" s="606"/>
      <c r="D55" s="177">
        <v>116.7</v>
      </c>
      <c r="E55" s="177"/>
    </row>
    <row r="56" spans="1:7">
      <c r="A56" s="90">
        <f t="shared" si="4"/>
        <v>18</v>
      </c>
      <c r="B56" s="606" t="s">
        <v>38</v>
      </c>
      <c r="C56" s="606"/>
      <c r="D56" s="177">
        <v>6</v>
      </c>
      <c r="E56" s="177"/>
    </row>
    <row r="57" spans="1:7" hidden="1">
      <c r="A57" s="90">
        <f t="shared" si="4"/>
        <v>19</v>
      </c>
      <c r="B57" s="606" t="s">
        <v>111</v>
      </c>
      <c r="C57" s="606"/>
      <c r="D57" s="177">
        <v>0</v>
      </c>
      <c r="E57" s="177"/>
    </row>
    <row r="58" spans="1:7" hidden="1">
      <c r="A58" s="90">
        <f t="shared" si="4"/>
        <v>20</v>
      </c>
      <c r="B58" s="606" t="s">
        <v>39</v>
      </c>
      <c r="C58" s="606"/>
      <c r="D58" s="177">
        <v>0</v>
      </c>
      <c r="E58" s="177"/>
    </row>
    <row r="59" spans="1:7" hidden="1">
      <c r="A59" s="90">
        <f t="shared" si="4"/>
        <v>21</v>
      </c>
      <c r="B59" s="606" t="s">
        <v>56</v>
      </c>
      <c r="C59" s="606"/>
      <c r="D59" s="177">
        <v>0</v>
      </c>
      <c r="E59" s="177"/>
    </row>
    <row r="60" spans="1:7">
      <c r="A60" s="90">
        <v>19</v>
      </c>
      <c r="B60" s="606" t="s">
        <v>242</v>
      </c>
      <c r="C60" s="606"/>
      <c r="D60" s="177">
        <v>450</v>
      </c>
      <c r="E60" s="177"/>
    </row>
    <row r="61" spans="1:7">
      <c r="A61" s="90">
        <f t="shared" si="4"/>
        <v>20</v>
      </c>
      <c r="B61" s="612" t="s">
        <v>205</v>
      </c>
      <c r="C61" s="612"/>
      <c r="D61" s="177">
        <v>100</v>
      </c>
      <c r="E61" s="177"/>
    </row>
    <row r="62" spans="1:7" s="5" customFormat="1">
      <c r="A62" s="90">
        <f t="shared" si="4"/>
        <v>21</v>
      </c>
      <c r="B62" s="612" t="s">
        <v>266</v>
      </c>
      <c r="C62" s="612"/>
      <c r="D62" s="177">
        <v>300</v>
      </c>
      <c r="E62" s="177"/>
    </row>
    <row r="63" spans="1:7" s="5" customFormat="1">
      <c r="A63" s="90">
        <f t="shared" si="4"/>
        <v>22</v>
      </c>
      <c r="B63" s="612" t="s">
        <v>267</v>
      </c>
      <c r="C63" s="612"/>
      <c r="D63" s="177">
        <v>200</v>
      </c>
      <c r="E63" s="177"/>
    </row>
    <row r="64" spans="1:7" s="5" customFormat="1">
      <c r="A64" s="90">
        <f t="shared" si="4"/>
        <v>23</v>
      </c>
      <c r="B64" s="612" t="s">
        <v>268</v>
      </c>
      <c r="C64" s="612"/>
      <c r="D64" s="177">
        <v>400</v>
      </c>
      <c r="E64" s="177"/>
      <c r="F64" s="37"/>
    </row>
    <row r="65" spans="1:15">
      <c r="A65" s="90">
        <f t="shared" si="4"/>
        <v>24</v>
      </c>
      <c r="B65" s="606" t="s">
        <v>20</v>
      </c>
      <c r="C65" s="606"/>
      <c r="D65" s="177">
        <v>4550.7</v>
      </c>
      <c r="E65" s="177"/>
    </row>
    <row r="66" spans="1:15" s="447" customFormat="1" ht="13.5">
      <c r="A66" s="443">
        <f t="shared" ref="A66" si="5">+A65+0.1</f>
        <v>24.1</v>
      </c>
      <c r="B66" s="610" t="s">
        <v>69</v>
      </c>
      <c r="C66" s="610"/>
      <c r="D66" s="586">
        <v>4550.7</v>
      </c>
      <c r="E66" s="448"/>
      <c r="F66" s="445"/>
      <c r="G66" s="446"/>
      <c r="H66" s="446"/>
      <c r="I66" s="446"/>
      <c r="J66" s="446"/>
      <c r="K66" s="446"/>
      <c r="L66" s="446"/>
      <c r="M66" s="446"/>
      <c r="N66" s="446"/>
      <c r="O66" s="446"/>
    </row>
    <row r="67" spans="1:15" hidden="1">
      <c r="A67" s="90">
        <f>+A65+1</f>
        <v>25</v>
      </c>
      <c r="B67" s="606" t="s">
        <v>70</v>
      </c>
      <c r="C67" s="606"/>
      <c r="D67" s="177"/>
      <c r="E67" s="177"/>
    </row>
    <row r="68" spans="1:15" s="418" customFormat="1" hidden="1">
      <c r="A68" s="90">
        <f>+A67+1</f>
        <v>26</v>
      </c>
      <c r="B68" s="606" t="s">
        <v>60</v>
      </c>
      <c r="C68" s="606"/>
      <c r="D68" s="177"/>
      <c r="E68" s="177"/>
      <c r="F68" s="41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19"/>
      <c r="B69" s="613" t="s">
        <v>258</v>
      </c>
      <c r="C69" s="613"/>
      <c r="D69" s="408">
        <f>SUM(D33,D37:D42,D43:D65,D67:D68)</f>
        <v>225975.20000000007</v>
      </c>
      <c r="E69" s="408"/>
      <c r="F69" s="420">
        <f>+D30-D69</f>
        <v>0</v>
      </c>
    </row>
    <row r="70" spans="1:15" ht="18.75" customHeight="1">
      <c r="B70" s="421"/>
      <c r="C70" s="7"/>
    </row>
    <row r="71" spans="1:15" s="5" customFormat="1" ht="26.25" hidden="1" customHeight="1">
      <c r="B71" s="88" t="s">
        <v>2</v>
      </c>
      <c r="C71" s="209" t="s">
        <v>264</v>
      </c>
      <c r="D71" s="13"/>
      <c r="E71" s="13"/>
    </row>
    <row r="72" spans="1:15" s="5" customFormat="1" ht="12.75" hidden="1" customHeight="1">
      <c r="B72" s="81"/>
      <c r="C72" s="330" t="s">
        <v>85</v>
      </c>
      <c r="D72" s="332"/>
      <c r="E72" s="332"/>
    </row>
    <row r="73" spans="1:15" s="5" customFormat="1" ht="27" hidden="1" customHeight="1">
      <c r="B73" s="88" t="s">
        <v>6</v>
      </c>
      <c r="C73" s="209" t="s">
        <v>265</v>
      </c>
      <c r="D73" s="13"/>
      <c r="E73" s="13"/>
    </row>
    <row r="74" spans="1:15" s="5" customFormat="1" ht="13.5" hidden="1" customHeight="1">
      <c r="C74" s="330" t="s">
        <v>85</v>
      </c>
      <c r="D74" s="332"/>
      <c r="E74" s="332"/>
    </row>
    <row r="75" spans="1:15" s="5" customFormat="1" hidden="1">
      <c r="B75" s="64" t="s">
        <v>166</v>
      </c>
      <c r="D75" s="33"/>
      <c r="E75" s="33"/>
    </row>
    <row r="76" spans="1:15" s="5" customFormat="1" ht="108" customHeight="1">
      <c r="B76" s="422" t="s">
        <v>176</v>
      </c>
      <c r="D76" s="227" t="s">
        <v>183</v>
      </c>
      <c r="E76" s="227"/>
      <c r="F76" s="33"/>
    </row>
    <row r="77" spans="1:15" s="5" customFormat="1" ht="40.5" customHeight="1">
      <c r="B77" s="185"/>
      <c r="C77" s="59"/>
      <c r="F77" s="33"/>
    </row>
    <row r="78" spans="1:15" s="5" customFormat="1">
      <c r="D78" s="33"/>
      <c r="E78" s="33"/>
    </row>
    <row r="79" spans="1:15" s="5" customFormat="1">
      <c r="D79" s="33"/>
      <c r="E79" s="33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7" zoomScaleSheetLayoutView="100" workbookViewId="0">
      <selection activeCell="C92" sqref="C92:D92"/>
    </sheetView>
  </sheetViews>
  <sheetFormatPr defaultColWidth="9.140625" defaultRowHeight="13.5"/>
  <cols>
    <col min="1" max="1" width="6.28515625" style="62" customWidth="1"/>
    <col min="2" max="2" width="60.5703125" style="62" customWidth="1"/>
    <col min="3" max="3" width="19.5703125" style="62" customWidth="1"/>
    <col min="4" max="4" width="19.42578125" style="62" customWidth="1"/>
    <col min="5" max="5" width="18.7109375" style="62" customWidth="1"/>
    <col min="6" max="6" width="19.5703125" style="62" customWidth="1"/>
    <col min="7" max="7" width="3.85546875" style="61" customWidth="1"/>
    <col min="8" max="8" width="23.140625" style="83" hidden="1" customWidth="1"/>
    <col min="9" max="9" width="23.140625" style="64" customWidth="1"/>
    <col min="10" max="10" width="1.5703125" style="64" customWidth="1"/>
    <col min="11" max="11" width="1.7109375" style="64" customWidth="1"/>
    <col min="12" max="12" width="11.85546875" style="64" customWidth="1"/>
    <col min="13" max="15" width="9.140625" style="61"/>
    <col min="16" max="16384" width="9.140625" style="62"/>
  </cols>
  <sheetData>
    <row r="1" spans="1:15" s="55" customFormat="1" ht="17.25">
      <c r="A1" s="53"/>
      <c r="B1" s="54"/>
      <c r="C1" s="54"/>
      <c r="D1" s="54"/>
      <c r="E1" s="54"/>
      <c r="F1" s="341" t="s">
        <v>165</v>
      </c>
      <c r="G1" s="327">
        <f>+'Ekamut-caxs'!E1+1</f>
        <v>6</v>
      </c>
      <c r="H1" s="81"/>
      <c r="I1" s="33"/>
      <c r="J1" s="33"/>
      <c r="K1" s="33"/>
      <c r="L1" s="33"/>
      <c r="M1" s="56"/>
      <c r="N1" s="56"/>
      <c r="O1" s="56"/>
    </row>
    <row r="2" spans="1:15" s="55" customFormat="1" ht="17.25">
      <c r="A2" s="53"/>
      <c r="B2" s="53"/>
      <c r="C2" s="53"/>
      <c r="D2" s="53"/>
      <c r="E2" s="53"/>
      <c r="F2" s="342" t="s">
        <v>32</v>
      </c>
      <c r="G2" s="174"/>
      <c r="H2" s="81"/>
      <c r="I2" s="33"/>
      <c r="J2" s="33"/>
      <c r="K2" s="33"/>
      <c r="L2" s="33"/>
      <c r="M2" s="56"/>
      <c r="N2" s="56"/>
      <c r="O2" s="56"/>
    </row>
    <row r="3" spans="1:15" s="55" customFormat="1" ht="17.25">
      <c r="A3" s="53"/>
      <c r="B3" s="53"/>
      <c r="C3" s="53"/>
      <c r="D3" s="53"/>
      <c r="E3" s="53"/>
      <c r="F3" s="342" t="s">
        <v>22</v>
      </c>
      <c r="G3" s="174"/>
      <c r="H3" s="81"/>
      <c r="I3" s="33"/>
      <c r="J3" s="33"/>
      <c r="K3" s="33"/>
      <c r="L3" s="33"/>
      <c r="M3" s="56"/>
      <c r="N3" s="56"/>
      <c r="O3" s="56"/>
    </row>
    <row r="4" spans="1:15" s="55" customFormat="1" ht="22.5" customHeight="1">
      <c r="A4" s="53"/>
      <c r="B4" s="53"/>
      <c r="C4" s="53"/>
      <c r="D4" s="53"/>
      <c r="E4" s="53"/>
      <c r="F4" s="343" t="str">
        <f>+'Ekamut-caxs'!D4</f>
        <v>«---------» ---------------- 2025թ.</v>
      </c>
      <c r="G4" s="129"/>
      <c r="H4" s="81"/>
      <c r="I4" s="33"/>
      <c r="J4" s="33"/>
      <c r="K4" s="33"/>
      <c r="L4" s="33"/>
      <c r="M4" s="56"/>
      <c r="N4" s="56"/>
      <c r="O4" s="56"/>
    </row>
    <row r="5" spans="1:15" s="55" customFormat="1" ht="22.5" customHeight="1">
      <c r="A5" s="53"/>
      <c r="B5" s="53"/>
      <c r="C5" s="53"/>
      <c r="D5" s="53"/>
      <c r="E5" s="53"/>
      <c r="F5" s="343" t="str">
        <f>+'Ekamut-caxs'!D5</f>
        <v>հ. --------------- - Ա որոշմամբ</v>
      </c>
      <c r="G5" s="129"/>
      <c r="H5" s="81"/>
      <c r="I5" s="33"/>
      <c r="J5" s="33"/>
      <c r="K5" s="33"/>
      <c r="L5" s="33"/>
      <c r="M5" s="56"/>
      <c r="N5" s="56"/>
      <c r="O5" s="56"/>
    </row>
    <row r="6" spans="1:15" s="55" customFormat="1" ht="24.75" customHeight="1">
      <c r="A6" s="53"/>
      <c r="B6" s="53"/>
      <c r="C6" s="53"/>
      <c r="D6" s="53"/>
      <c r="E6" s="53"/>
      <c r="F6" s="343"/>
      <c r="G6" s="129"/>
      <c r="H6" s="81"/>
      <c r="I6" s="33"/>
      <c r="J6" s="33"/>
      <c r="K6" s="33"/>
      <c r="L6" s="33"/>
      <c r="M6" s="56"/>
      <c r="N6" s="56"/>
      <c r="O6" s="56"/>
    </row>
    <row r="7" spans="1:15" s="55" customFormat="1" ht="23.25" customHeight="1">
      <c r="A7" s="616" t="s">
        <v>33</v>
      </c>
      <c r="B7" s="616"/>
      <c r="C7" s="616"/>
      <c r="D7" s="616"/>
      <c r="E7" s="616"/>
      <c r="F7" s="616"/>
      <c r="G7" s="335"/>
      <c r="H7" s="81"/>
      <c r="I7" s="33"/>
      <c r="J7" s="33"/>
      <c r="K7" s="33"/>
      <c r="L7" s="33"/>
      <c r="M7" s="56"/>
      <c r="N7" s="56"/>
      <c r="O7" s="56"/>
    </row>
    <row r="8" spans="1:15" s="344" customFormat="1" ht="29.25" customHeight="1">
      <c r="A8" s="617" t="str">
        <f>+'Ekamut-caxs'!A9</f>
        <v xml:space="preserve">«Ավետ Տերտերյանի անվան արվեստի դպրոց» ՀՈԱԿ-ի  </v>
      </c>
      <c r="B8" s="617"/>
      <c r="C8" s="617"/>
      <c r="D8" s="617"/>
      <c r="E8" s="617"/>
      <c r="F8" s="617"/>
      <c r="G8" s="224"/>
      <c r="H8" s="82"/>
      <c r="I8" s="3"/>
      <c r="J8" s="3"/>
      <c r="K8" s="3"/>
      <c r="L8" s="33"/>
      <c r="M8" s="5"/>
      <c r="N8" s="5"/>
      <c r="O8" s="5"/>
    </row>
    <row r="9" spans="1:15" s="6" customFormat="1" ht="18.75" customHeight="1">
      <c r="A9" s="605" t="s">
        <v>244</v>
      </c>
      <c r="B9" s="605"/>
      <c r="C9" s="605"/>
      <c r="D9" s="605"/>
      <c r="E9" s="605"/>
      <c r="F9" s="605"/>
      <c r="G9" s="225"/>
      <c r="H9" s="81"/>
      <c r="I9" s="33"/>
      <c r="J9" s="33"/>
      <c r="K9" s="33"/>
      <c r="L9" s="33"/>
      <c r="M9" s="5"/>
      <c r="N9" s="5"/>
      <c r="O9" s="5"/>
    </row>
    <row r="10" spans="1:15" s="6" customFormat="1" ht="17.25">
      <c r="A10" s="57"/>
      <c r="B10" s="57"/>
      <c r="C10" s="57"/>
      <c r="D10" s="57"/>
      <c r="E10" s="57"/>
      <c r="F10" s="57"/>
      <c r="G10" s="225"/>
      <c r="H10" s="81"/>
      <c r="I10" s="33"/>
      <c r="J10" s="33"/>
      <c r="K10" s="33"/>
      <c r="L10" s="33"/>
      <c r="M10" s="5"/>
      <c r="N10" s="5"/>
      <c r="O10" s="5"/>
    </row>
    <row r="11" spans="1:15" s="55" customFormat="1" ht="17.25">
      <c r="A11" s="53"/>
      <c r="B11" s="53"/>
      <c r="C11" s="53"/>
      <c r="D11" s="53"/>
      <c r="E11" s="53"/>
      <c r="F11" s="58" t="s">
        <v>34</v>
      </c>
      <c r="G11" s="336"/>
      <c r="H11" s="81"/>
      <c r="I11" s="33"/>
      <c r="J11" s="33"/>
      <c r="K11" s="33"/>
      <c r="L11" s="33"/>
      <c r="M11" s="56"/>
      <c r="N11" s="56"/>
      <c r="O11" s="56"/>
    </row>
    <row r="12" spans="1:15" s="7" customFormat="1" ht="33" customHeight="1">
      <c r="A12" s="68" t="s">
        <v>3</v>
      </c>
      <c r="B12" s="453">
        <v>1357</v>
      </c>
      <c r="C12" s="425" t="s">
        <v>256</v>
      </c>
      <c r="D12" s="424" t="s">
        <v>254</v>
      </c>
      <c r="E12" s="424" t="s">
        <v>255</v>
      </c>
      <c r="F12" s="63" t="s">
        <v>35</v>
      </c>
      <c r="G12" s="337"/>
      <c r="H12" s="83"/>
      <c r="I12" s="64"/>
      <c r="J12" s="64"/>
      <c r="K12" s="64"/>
      <c r="L12" s="206"/>
      <c r="M12" s="64"/>
      <c r="N12" s="64"/>
      <c r="O12" s="64"/>
    </row>
    <row r="13" spans="1:15" s="55" customFormat="1" ht="39" customHeight="1">
      <c r="A13" s="10" t="s">
        <v>7</v>
      </c>
      <c r="B13" s="454" t="s">
        <v>24</v>
      </c>
      <c r="C13" s="462">
        <v>6238.5</v>
      </c>
      <c r="D13" s="462">
        <v>6238.5</v>
      </c>
      <c r="E13" s="462">
        <v>6238.5</v>
      </c>
      <c r="F13" s="462">
        <v>6238.5</v>
      </c>
      <c r="G13" s="338"/>
      <c r="H13" s="334">
        <f>+F13-F67</f>
        <v>2525.6</v>
      </c>
      <c r="I13" s="35"/>
      <c r="J13" s="205"/>
      <c r="K13" s="205"/>
      <c r="L13" s="177"/>
      <c r="M13" s="56"/>
      <c r="N13" s="56"/>
      <c r="O13" s="56"/>
    </row>
    <row r="14" spans="1:15" s="55" customFormat="1" ht="42" customHeight="1">
      <c r="A14" s="10" t="s">
        <v>9</v>
      </c>
      <c r="B14" s="454" t="s">
        <v>73</v>
      </c>
      <c r="C14" s="197">
        <f t="shared" ref="C14:E14" si="0">SUM(C15:C22,C25:C28)</f>
        <v>43011</v>
      </c>
      <c r="D14" s="197">
        <f t="shared" si="0"/>
        <v>103380.90000000001</v>
      </c>
      <c r="E14" s="197">
        <f t="shared" si="0"/>
        <v>151256.79999999999</v>
      </c>
      <c r="F14" s="197">
        <f>SUM(F15:F22,F25:F28)</f>
        <v>221420.1</v>
      </c>
      <c r="G14" s="339"/>
      <c r="H14" s="81"/>
      <c r="I14" s="33"/>
      <c r="J14" s="33"/>
      <c r="K14" s="33"/>
      <c r="L14" s="33"/>
      <c r="M14" s="56"/>
      <c r="N14" s="56"/>
      <c r="O14" s="56"/>
    </row>
    <row r="15" spans="1:15" s="55" customFormat="1" ht="26.25" customHeight="1">
      <c r="A15" s="41">
        <v>1</v>
      </c>
      <c r="B15" s="450" t="s">
        <v>107</v>
      </c>
      <c r="C15" s="463">
        <v>33077.800000000003</v>
      </c>
      <c r="D15" s="463">
        <v>74425.100000000006</v>
      </c>
      <c r="E15" s="463">
        <v>115772.4</v>
      </c>
      <c r="F15" s="189">
        <f>+'Ekamut-caxs'!D13</f>
        <v>171585</v>
      </c>
      <c r="G15" s="226"/>
      <c r="H15" s="81"/>
      <c r="I15" s="33"/>
      <c r="J15" s="33"/>
      <c r="K15" s="33"/>
      <c r="L15" s="33"/>
      <c r="M15" s="56"/>
      <c r="N15" s="56"/>
      <c r="O15" s="56"/>
    </row>
    <row r="16" spans="1:15" s="55" customFormat="1" ht="34.5">
      <c r="A16" s="41">
        <f>+A15+1</f>
        <v>2</v>
      </c>
      <c r="B16" s="451" t="s">
        <v>170</v>
      </c>
      <c r="C16" s="463">
        <v>808.5</v>
      </c>
      <c r="D16" s="463">
        <v>1820.3</v>
      </c>
      <c r="E16" s="463">
        <v>3234.5</v>
      </c>
      <c r="F16" s="463">
        <f>+'Ekamut-caxs'!D15</f>
        <v>3921.9</v>
      </c>
      <c r="G16" s="226"/>
      <c r="H16" s="81"/>
      <c r="I16" s="33"/>
      <c r="J16" s="33"/>
      <c r="K16" s="33"/>
      <c r="L16" s="33"/>
      <c r="M16" s="56"/>
      <c r="N16" s="56"/>
      <c r="O16" s="56"/>
    </row>
    <row r="17" spans="1:15" s="55" customFormat="1" ht="17.25">
      <c r="A17" s="41">
        <f t="shared" ref="A17:A22" si="1">+A16+1</f>
        <v>3</v>
      </c>
      <c r="B17" s="449" t="s">
        <v>209</v>
      </c>
      <c r="C17" s="463">
        <f>+F17/12*2</f>
        <v>352.2</v>
      </c>
      <c r="D17" s="463">
        <f>+F17/12*5</f>
        <v>880.5</v>
      </c>
      <c r="E17" s="463">
        <f>+F17/4*3</f>
        <v>1584.8999999999999</v>
      </c>
      <c r="F17" s="463">
        <f>+'Ekamut-caxs'!D16</f>
        <v>2113.1999999999998</v>
      </c>
      <c r="G17" s="226"/>
      <c r="H17" s="81"/>
      <c r="I17" s="33"/>
      <c r="J17" s="33"/>
      <c r="K17" s="33"/>
      <c r="L17" s="33"/>
      <c r="M17" s="56"/>
      <c r="N17" s="56"/>
      <c r="O17" s="56"/>
    </row>
    <row r="18" spans="1:15" s="55" customFormat="1" ht="38.25" customHeight="1">
      <c r="A18" s="41">
        <f t="shared" si="1"/>
        <v>4</v>
      </c>
      <c r="B18" s="451" t="str">
        <f>+'Ekamut-caxs'!B17</f>
        <v>Վճարովի ծառայություններից (գեղագիտական ուսուցում)</v>
      </c>
      <c r="C18" s="463">
        <f>+F18/10*2</f>
        <v>8710</v>
      </c>
      <c r="D18" s="463">
        <f>+F18/10*6</f>
        <v>26130</v>
      </c>
      <c r="E18" s="463">
        <f>+F18/10*7</f>
        <v>30485</v>
      </c>
      <c r="F18" s="463">
        <f>+'Ekamut-caxs'!D17</f>
        <v>43550</v>
      </c>
      <c r="G18" s="226"/>
      <c r="H18" s="2"/>
      <c r="I18" s="33"/>
      <c r="J18" s="33"/>
      <c r="K18" s="33"/>
      <c r="L18" s="33"/>
      <c r="M18" s="56"/>
      <c r="N18" s="56"/>
      <c r="O18" s="56"/>
    </row>
    <row r="19" spans="1:15" s="55" customFormat="1" ht="17.25" hidden="1">
      <c r="A19" s="41">
        <f t="shared" si="1"/>
        <v>5</v>
      </c>
      <c r="B19" s="450" t="s">
        <v>45</v>
      </c>
      <c r="C19" s="463"/>
      <c r="D19" s="463"/>
      <c r="E19" s="463"/>
      <c r="F19" s="463"/>
      <c r="G19" s="226"/>
      <c r="H19" s="81"/>
      <c r="I19" s="33"/>
      <c r="J19" s="33"/>
      <c r="K19" s="33"/>
      <c r="L19" s="33"/>
      <c r="M19" s="56"/>
      <c r="N19" s="56"/>
      <c r="O19" s="56"/>
    </row>
    <row r="20" spans="1:15" s="55" customFormat="1" ht="17.25" hidden="1">
      <c r="A20" s="41">
        <f t="shared" si="1"/>
        <v>6</v>
      </c>
      <c r="B20" s="450" t="s">
        <v>55</v>
      </c>
      <c r="C20" s="463"/>
      <c r="D20" s="463"/>
      <c r="E20" s="463"/>
      <c r="F20" s="189">
        <f>+'Ekamut-caxs'!D19</f>
        <v>0</v>
      </c>
      <c r="G20" s="226"/>
      <c r="H20" s="81"/>
      <c r="I20" s="33"/>
      <c r="J20" s="33"/>
      <c r="K20" s="33"/>
      <c r="L20" s="33"/>
      <c r="M20" s="56"/>
      <c r="N20" s="56"/>
      <c r="O20" s="56"/>
    </row>
    <row r="21" spans="1:15" s="55" customFormat="1" ht="17.25" hidden="1">
      <c r="A21" s="41">
        <f t="shared" si="1"/>
        <v>7</v>
      </c>
      <c r="B21" s="450" t="s">
        <v>169</v>
      </c>
      <c r="C21" s="463"/>
      <c r="D21" s="463"/>
      <c r="E21" s="463"/>
      <c r="F21" s="463"/>
      <c r="G21" s="226"/>
      <c r="H21" s="84"/>
      <c r="I21" s="76"/>
      <c r="J21" s="76"/>
      <c r="K21" s="76"/>
      <c r="L21" s="33"/>
      <c r="M21" s="56"/>
      <c r="N21" s="56"/>
      <c r="O21" s="56"/>
    </row>
    <row r="22" spans="1:15" s="55" customFormat="1" ht="42" hidden="1" customHeight="1">
      <c r="A22" s="41">
        <f t="shared" si="1"/>
        <v>8</v>
      </c>
      <c r="B22" s="451" t="s">
        <v>213</v>
      </c>
      <c r="C22" s="463"/>
      <c r="D22" s="463"/>
      <c r="E22" s="463"/>
      <c r="F22" s="189">
        <f>+'Ekamut-caxs'!D21</f>
        <v>0</v>
      </c>
      <c r="G22" s="226"/>
      <c r="H22" s="84"/>
      <c r="I22" s="76"/>
      <c r="J22" s="76"/>
      <c r="K22" s="76"/>
      <c r="L22" s="33"/>
      <c r="M22" s="56"/>
      <c r="N22" s="56"/>
      <c r="O22" s="56"/>
    </row>
    <row r="23" spans="1:15" s="435" customFormat="1" ht="17.25" hidden="1">
      <c r="A23" s="426">
        <f t="shared" ref="A23:A24" si="2">+A22+0.1</f>
        <v>8.1</v>
      </c>
      <c r="B23" s="452">
        <f>+'Ekamut-caxs'!B22</f>
        <v>0</v>
      </c>
      <c r="C23" s="463"/>
      <c r="D23" s="463"/>
      <c r="E23" s="463"/>
      <c r="F23" s="463"/>
      <c r="G23" s="428"/>
      <c r="H23" s="441"/>
      <c r="I23" s="442"/>
      <c r="J23" s="442"/>
      <c r="K23" s="442"/>
      <c r="L23" s="434"/>
    </row>
    <row r="24" spans="1:15" s="435" customFormat="1" ht="17.25" hidden="1">
      <c r="A24" s="426">
        <f t="shared" si="2"/>
        <v>8.1999999999999993</v>
      </c>
      <c r="B24" s="452">
        <f>+'Ekamut-caxs'!B23</f>
        <v>0</v>
      </c>
      <c r="C24" s="463"/>
      <c r="D24" s="463"/>
      <c r="E24" s="463"/>
      <c r="F24" s="463"/>
      <c r="G24" s="428"/>
      <c r="H24" s="441"/>
      <c r="I24" s="442"/>
      <c r="J24" s="442"/>
      <c r="K24" s="442"/>
      <c r="L24" s="434"/>
    </row>
    <row r="25" spans="1:15" s="55" customFormat="1" ht="17.25" hidden="1">
      <c r="A25" s="41">
        <f>+A22+1</f>
        <v>9</v>
      </c>
      <c r="B25" s="450" t="s">
        <v>25</v>
      </c>
      <c r="C25" s="463"/>
      <c r="D25" s="463"/>
      <c r="E25" s="463"/>
      <c r="F25" s="463"/>
      <c r="G25" s="226"/>
      <c r="H25" s="84"/>
      <c r="I25" s="76"/>
      <c r="J25" s="76"/>
      <c r="K25" s="76"/>
      <c r="L25" s="33"/>
      <c r="M25" s="56"/>
      <c r="N25" s="56"/>
      <c r="O25" s="56"/>
    </row>
    <row r="26" spans="1:15" s="55" customFormat="1" ht="17.25">
      <c r="A26" s="41">
        <v>5</v>
      </c>
      <c r="B26" s="450" t="s">
        <v>8</v>
      </c>
      <c r="C26" s="463">
        <f>+F26/4</f>
        <v>62.5</v>
      </c>
      <c r="D26" s="463">
        <f>+F26/2</f>
        <v>125</v>
      </c>
      <c r="E26" s="463">
        <v>180</v>
      </c>
      <c r="F26" s="463">
        <f>+'Ekamut-caxs'!D27</f>
        <v>250</v>
      </c>
      <c r="G26" s="226"/>
      <c r="H26" s="84"/>
      <c r="I26" s="76"/>
      <c r="J26" s="76"/>
      <c r="K26" s="76"/>
      <c r="L26" s="33"/>
      <c r="M26" s="56"/>
      <c r="N26" s="56"/>
      <c r="O26" s="56"/>
    </row>
    <row r="27" spans="1:15" s="56" customFormat="1" ht="17.25" hidden="1">
      <c r="A27" s="41">
        <f t="shared" ref="A27:A28" si="3">+A26+1</f>
        <v>6</v>
      </c>
      <c r="B27" s="353"/>
      <c r="C27" s="463"/>
      <c r="D27" s="463"/>
      <c r="E27" s="463"/>
      <c r="F27" s="463"/>
      <c r="G27" s="226"/>
      <c r="H27" s="84"/>
      <c r="I27" s="76"/>
      <c r="J27" s="76"/>
      <c r="K27" s="76"/>
      <c r="L27" s="33"/>
    </row>
    <row r="28" spans="1:15" s="56" customFormat="1" ht="17.25" hidden="1">
      <c r="A28" s="41">
        <f t="shared" si="3"/>
        <v>7</v>
      </c>
      <c r="B28" s="353"/>
      <c r="C28" s="463"/>
      <c r="D28" s="463"/>
      <c r="E28" s="463"/>
      <c r="F28" s="463"/>
      <c r="G28" s="226"/>
      <c r="H28" s="80"/>
      <c r="I28" s="76"/>
      <c r="J28" s="76"/>
      <c r="K28" s="76"/>
      <c r="L28" s="33"/>
    </row>
    <row r="29" spans="1:15" s="55" customFormat="1" ht="36" customHeight="1">
      <c r="A29" s="10" t="s">
        <v>26</v>
      </c>
      <c r="B29" s="454" t="s">
        <v>74</v>
      </c>
      <c r="C29" s="197">
        <f t="shared" ref="C29:F29" si="4">C30+C69+C82</f>
        <v>42202.975000000006</v>
      </c>
      <c r="D29" s="197">
        <f t="shared" si="4"/>
        <v>106376.95000000001</v>
      </c>
      <c r="E29" s="197">
        <f t="shared" si="4"/>
        <v>151631.20000000001</v>
      </c>
      <c r="F29" s="197">
        <f t="shared" si="4"/>
        <v>227133.00000000003</v>
      </c>
      <c r="G29" s="339"/>
      <c r="H29" s="210"/>
      <c r="I29" s="33"/>
      <c r="J29" s="33"/>
      <c r="K29" s="33"/>
      <c r="L29" s="33"/>
      <c r="M29" s="56"/>
      <c r="N29" s="56"/>
      <c r="O29" s="56"/>
    </row>
    <row r="30" spans="1:15" s="55" customFormat="1" ht="22.5" customHeight="1">
      <c r="A30" s="12" t="s">
        <v>48</v>
      </c>
      <c r="B30" s="454" t="s">
        <v>51</v>
      </c>
      <c r="C30" s="197">
        <f t="shared" ref="C30:E30" si="5">SUM(C31,C35:C40,C41:C63,C67:C68)</f>
        <v>42202.975000000006</v>
      </c>
      <c r="D30" s="197">
        <f t="shared" si="5"/>
        <v>106376.95000000001</v>
      </c>
      <c r="E30" s="197">
        <f t="shared" si="5"/>
        <v>151631.20000000001</v>
      </c>
      <c r="F30" s="197">
        <f>SUM(F31,F35:F40,F41:F63,F67:F68)</f>
        <v>225133.00000000003</v>
      </c>
      <c r="G30" s="339"/>
      <c r="H30" s="81"/>
      <c r="I30" s="33"/>
      <c r="J30" s="33"/>
      <c r="K30" s="33"/>
      <c r="L30" s="33"/>
      <c r="M30" s="56"/>
      <c r="N30" s="56"/>
      <c r="O30" s="56"/>
    </row>
    <row r="31" spans="1:15" s="70" customFormat="1" ht="17.25">
      <c r="A31" s="41">
        <v>1</v>
      </c>
      <c r="B31" s="450" t="s">
        <v>10</v>
      </c>
      <c r="C31" s="463">
        <f>+F31/12*2</f>
        <v>35035.200000000004</v>
      </c>
      <c r="D31" s="463">
        <f>+F31/12*5.5</f>
        <v>96346.800000000017</v>
      </c>
      <c r="E31" s="463">
        <f>+F31/12*8</f>
        <v>140140.80000000002</v>
      </c>
      <c r="F31" s="189">
        <f>+'Ekamut-caxs'!D33</f>
        <v>210211.20000000001</v>
      </c>
      <c r="G31" s="226"/>
      <c r="H31" s="85"/>
      <c r="I31" s="77"/>
      <c r="J31" s="77"/>
      <c r="K31" s="77"/>
      <c r="L31" s="77"/>
      <c r="M31" s="69"/>
      <c r="N31" s="69"/>
      <c r="O31" s="69"/>
    </row>
    <row r="32" spans="1:15" s="431" customFormat="1" ht="14.25">
      <c r="A32" s="426">
        <f t="shared" ref="A32:A33" si="6">+A31+0.1</f>
        <v>1.1000000000000001</v>
      </c>
      <c r="B32" s="452" t="s">
        <v>108</v>
      </c>
      <c r="C32" s="427">
        <f>+F32/11*3</f>
        <v>8832.2727272727279</v>
      </c>
      <c r="D32" s="427">
        <f>+F32/11*6</f>
        <v>17664.545454545456</v>
      </c>
      <c r="E32" s="427">
        <f>+F32/11*8</f>
        <v>23552.727272727272</v>
      </c>
      <c r="F32" s="427">
        <f>+'Ekamut-caxs'!D34</f>
        <v>32385</v>
      </c>
      <c r="G32" s="428"/>
      <c r="H32" s="429"/>
      <c r="I32" s="430"/>
      <c r="J32" s="430"/>
      <c r="K32" s="430"/>
      <c r="L32" s="430"/>
    </row>
    <row r="33" spans="1:15" s="431" customFormat="1" ht="14.25" hidden="1">
      <c r="A33" s="426">
        <f t="shared" si="6"/>
        <v>1.2000000000000002</v>
      </c>
      <c r="B33" s="452" t="s">
        <v>11</v>
      </c>
      <c r="C33" s="427"/>
      <c r="D33" s="427"/>
      <c r="E33" s="427"/>
      <c r="F33" s="427">
        <f>+'Ekamut-caxs'!D35</f>
        <v>0</v>
      </c>
      <c r="G33" s="428"/>
      <c r="H33" s="432"/>
      <c r="I33" s="430"/>
      <c r="J33" s="430"/>
      <c r="K33" s="430"/>
      <c r="L33" s="430"/>
    </row>
    <row r="34" spans="1:15" s="431" customFormat="1" ht="14.25">
      <c r="A34" s="426">
        <v>1.2</v>
      </c>
      <c r="B34" s="452" t="str">
        <f>+'Ekamut-caxs'!B36</f>
        <v>կամավոր ատեստավորման գծով լրավճար</v>
      </c>
      <c r="C34" s="427">
        <f>+F34/12*2</f>
        <v>352.2</v>
      </c>
      <c r="D34" s="427">
        <f>+F34/12*5</f>
        <v>880.5</v>
      </c>
      <c r="E34" s="427">
        <f>+F34/4*3</f>
        <v>1584.8999999999999</v>
      </c>
      <c r="F34" s="427">
        <f>+'Ekamut-caxs'!D36</f>
        <v>2113.1999999999998</v>
      </c>
      <c r="G34" s="428"/>
      <c r="H34" s="432"/>
      <c r="I34" s="430"/>
      <c r="J34" s="430"/>
      <c r="K34" s="430"/>
      <c r="L34" s="430"/>
    </row>
    <row r="35" spans="1:15" s="72" customFormat="1" ht="17.25">
      <c r="A35" s="41">
        <f>+A31+1</f>
        <v>2</v>
      </c>
      <c r="B35" s="450" t="s">
        <v>13</v>
      </c>
      <c r="C35" s="463">
        <v>2160</v>
      </c>
      <c r="D35" s="463">
        <v>3013</v>
      </c>
      <c r="E35" s="463">
        <v>3013</v>
      </c>
      <c r="F35" s="189">
        <f>+'Ekamut-caxs'!D37</f>
        <v>5081.1000000000004</v>
      </c>
      <c r="G35" s="226"/>
      <c r="H35" s="218"/>
      <c r="I35" s="47"/>
      <c r="J35" s="47"/>
      <c r="K35" s="47"/>
      <c r="L35" s="47"/>
      <c r="M35" s="71"/>
      <c r="N35" s="71"/>
      <c r="O35" s="71"/>
    </row>
    <row r="36" spans="1:15" s="72" customFormat="1" ht="17.25">
      <c r="A36" s="41">
        <f t="shared" ref="A36:A40" si="7">+A35+1</f>
        <v>3</v>
      </c>
      <c r="B36" s="450" t="s">
        <v>12</v>
      </c>
      <c r="C36" s="463">
        <v>306</v>
      </c>
      <c r="D36" s="463">
        <v>619</v>
      </c>
      <c r="E36" s="463">
        <v>848</v>
      </c>
      <c r="F36" s="189">
        <f>+'Ekamut-caxs'!D38</f>
        <v>1250.7</v>
      </c>
      <c r="G36" s="226"/>
      <c r="H36" s="218"/>
      <c r="I36" s="47"/>
      <c r="J36" s="47"/>
      <c r="K36" s="47"/>
      <c r="L36" s="47"/>
      <c r="M36" s="71"/>
      <c r="N36" s="71"/>
      <c r="O36" s="71"/>
    </row>
    <row r="37" spans="1:15" s="72" customFormat="1" ht="17.25">
      <c r="A37" s="41">
        <v>4</v>
      </c>
      <c r="B37" s="450" t="s">
        <v>14</v>
      </c>
      <c r="C37" s="463">
        <v>21</v>
      </c>
      <c r="D37" s="463">
        <v>66</v>
      </c>
      <c r="E37" s="463">
        <v>130</v>
      </c>
      <c r="F37" s="188">
        <f>+Komunal!M27</f>
        <v>158.30000000000001</v>
      </c>
      <c r="G37" s="226"/>
      <c r="H37" s="218"/>
      <c r="I37" s="47"/>
      <c r="J37" s="47"/>
      <c r="K37" s="47"/>
      <c r="L37" s="47"/>
      <c r="M37" s="71"/>
      <c r="N37" s="71"/>
      <c r="O37" s="71"/>
    </row>
    <row r="38" spans="1:15" s="72" customFormat="1" ht="17.25">
      <c r="A38" s="41">
        <f t="shared" si="7"/>
        <v>5</v>
      </c>
      <c r="B38" s="450" t="s">
        <v>15</v>
      </c>
      <c r="C38" s="463">
        <f>+F38/4</f>
        <v>21.25</v>
      </c>
      <c r="D38" s="463">
        <v>43</v>
      </c>
      <c r="E38" s="463">
        <v>64</v>
      </c>
      <c r="F38" s="189">
        <f>+'Ekamut-caxs'!D40</f>
        <v>85</v>
      </c>
      <c r="G38" s="226"/>
      <c r="H38" s="86"/>
      <c r="I38" s="47"/>
      <c r="J38" s="47"/>
      <c r="K38" s="47"/>
      <c r="L38" s="47"/>
      <c r="M38" s="71"/>
      <c r="N38" s="71"/>
      <c r="O38" s="71"/>
    </row>
    <row r="39" spans="1:15" s="72" customFormat="1" ht="17.25">
      <c r="A39" s="41">
        <f t="shared" si="7"/>
        <v>6</v>
      </c>
      <c r="B39" s="450" t="s">
        <v>16</v>
      </c>
      <c r="C39" s="463">
        <v>15</v>
      </c>
      <c r="D39" s="463">
        <v>15</v>
      </c>
      <c r="E39" s="463">
        <v>15</v>
      </c>
      <c r="F39" s="189">
        <f>+'Ekamut-caxs'!D41</f>
        <v>30</v>
      </c>
      <c r="G39" s="226"/>
      <c r="H39" s="86"/>
      <c r="I39" s="47"/>
      <c r="J39" s="47"/>
      <c r="K39" s="47"/>
      <c r="L39" s="47"/>
      <c r="M39" s="71"/>
      <c r="N39" s="71"/>
      <c r="O39" s="71"/>
    </row>
    <row r="40" spans="1:15" s="72" customFormat="1" ht="17.25">
      <c r="A40" s="41">
        <f t="shared" si="7"/>
        <v>7</v>
      </c>
      <c r="B40" s="450" t="s">
        <v>240</v>
      </c>
      <c r="C40" s="463">
        <f>+F40/4</f>
        <v>56.125</v>
      </c>
      <c r="D40" s="463">
        <f>+F40/2</f>
        <v>112.25</v>
      </c>
      <c r="E40" s="463">
        <v>169</v>
      </c>
      <c r="F40" s="189">
        <f>+'Ekamut-caxs'!D42</f>
        <v>224.5</v>
      </c>
      <c r="G40" s="226"/>
      <c r="H40" s="86"/>
      <c r="I40" s="47"/>
      <c r="J40" s="47"/>
      <c r="K40" s="47"/>
      <c r="L40" s="47"/>
      <c r="M40" s="71"/>
      <c r="N40" s="71"/>
      <c r="O40" s="71"/>
    </row>
    <row r="41" spans="1:15" s="72" customFormat="1" ht="17.25">
      <c r="A41" s="41">
        <f>+A40+1</f>
        <v>8</v>
      </c>
      <c r="B41" s="450" t="s">
        <v>17</v>
      </c>
      <c r="C41" s="463">
        <v>2.5</v>
      </c>
      <c r="D41" s="463">
        <v>5</v>
      </c>
      <c r="E41" s="463">
        <v>7.5</v>
      </c>
      <c r="F41" s="189">
        <f>+'Ekamut-caxs'!D43</f>
        <v>10</v>
      </c>
      <c r="G41" s="226"/>
      <c r="H41" s="86"/>
      <c r="I41" s="47"/>
      <c r="J41" s="47"/>
      <c r="K41" s="47"/>
      <c r="L41" s="47"/>
      <c r="M41" s="71"/>
      <c r="N41" s="71"/>
      <c r="O41" s="71"/>
    </row>
    <row r="42" spans="1:15" s="72" customFormat="1" ht="20.25" customHeight="1">
      <c r="A42" s="41">
        <f t="shared" ref="A42:A63" si="8">+A41+1</f>
        <v>9</v>
      </c>
      <c r="B42" s="455" t="s">
        <v>241</v>
      </c>
      <c r="C42" s="463">
        <v>150</v>
      </c>
      <c r="D42" s="463">
        <v>350</v>
      </c>
      <c r="E42" s="463">
        <v>500</v>
      </c>
      <c r="F42" s="188">
        <f>+'Ekamut-caxs'!D44</f>
        <v>700</v>
      </c>
      <c r="G42" s="226"/>
      <c r="H42" s="5"/>
      <c r="I42" s="47"/>
      <c r="J42" s="47"/>
      <c r="K42" s="47"/>
      <c r="L42" s="47"/>
      <c r="M42" s="71"/>
      <c r="N42" s="71"/>
      <c r="O42" s="71"/>
    </row>
    <row r="43" spans="1:15" s="72" customFormat="1" ht="20.25" customHeight="1">
      <c r="A43" s="41">
        <f>A42+1</f>
        <v>10</v>
      </c>
      <c r="B43" s="451" t="s">
        <v>66</v>
      </c>
      <c r="C43" s="463">
        <v>100</v>
      </c>
      <c r="D43" s="463">
        <v>200</v>
      </c>
      <c r="E43" s="463">
        <v>300</v>
      </c>
      <c r="F43" s="188">
        <f>+'Ekamut-caxs'!D45</f>
        <v>400</v>
      </c>
      <c r="G43" s="226"/>
      <c r="H43" s="86"/>
      <c r="I43" s="47"/>
      <c r="J43" s="47"/>
      <c r="K43" s="47"/>
      <c r="L43" s="47"/>
      <c r="M43" s="71"/>
      <c r="N43" s="71"/>
      <c r="O43" s="71"/>
    </row>
    <row r="44" spans="1:15" s="49" customFormat="1" ht="17.25">
      <c r="A44" s="41">
        <f t="shared" si="8"/>
        <v>11</v>
      </c>
      <c r="B44" s="450" t="s">
        <v>40</v>
      </c>
      <c r="C44" s="463">
        <v>100</v>
      </c>
      <c r="D44" s="463">
        <v>200</v>
      </c>
      <c r="E44" s="463">
        <v>300</v>
      </c>
      <c r="F44" s="189">
        <f>+'Ekamut-caxs'!D46</f>
        <v>400</v>
      </c>
      <c r="G44" s="226"/>
      <c r="H44" s="87"/>
      <c r="I44" s="47"/>
      <c r="J44" s="47"/>
      <c r="K44" s="47"/>
      <c r="L44" s="36"/>
      <c r="M44" s="48"/>
      <c r="N44" s="48"/>
      <c r="O44" s="48"/>
    </row>
    <row r="45" spans="1:15" s="72" customFormat="1" ht="17.25">
      <c r="A45" s="41">
        <f t="shared" si="8"/>
        <v>12</v>
      </c>
      <c r="B45" s="450" t="s">
        <v>109</v>
      </c>
      <c r="C45" s="463"/>
      <c r="D45" s="463">
        <v>50</v>
      </c>
      <c r="E45" s="463">
        <v>50</v>
      </c>
      <c r="F45" s="189">
        <f>+'Ekamut-caxs'!D47</f>
        <v>68</v>
      </c>
      <c r="G45" s="226"/>
      <c r="H45" s="86"/>
      <c r="I45" s="47"/>
      <c r="J45" s="47"/>
      <c r="K45" s="47"/>
      <c r="L45" s="47"/>
      <c r="M45" s="71"/>
      <c r="N45" s="71"/>
      <c r="O45" s="71"/>
    </row>
    <row r="46" spans="1:15" s="72" customFormat="1" ht="17.25" hidden="1">
      <c r="A46" s="41">
        <f t="shared" si="8"/>
        <v>13</v>
      </c>
      <c r="B46" s="450" t="s">
        <v>110</v>
      </c>
      <c r="C46" s="463"/>
      <c r="D46" s="463"/>
      <c r="E46" s="463"/>
      <c r="F46" s="189">
        <f>+'Ekamut-caxs'!D48</f>
        <v>0</v>
      </c>
      <c r="G46" s="226"/>
      <c r="H46" s="86"/>
      <c r="I46" s="47"/>
      <c r="J46" s="47"/>
      <c r="K46" s="47"/>
      <c r="L46" s="47"/>
      <c r="M46" s="71"/>
      <c r="N46" s="71"/>
      <c r="O46" s="71"/>
    </row>
    <row r="47" spans="1:15" s="72" customFormat="1" ht="17.25">
      <c r="A47" s="41">
        <v>13</v>
      </c>
      <c r="B47" s="450" t="s">
        <v>18</v>
      </c>
      <c r="C47" s="463">
        <v>100</v>
      </c>
      <c r="D47" s="463">
        <v>100</v>
      </c>
      <c r="E47" s="463">
        <v>300</v>
      </c>
      <c r="F47" s="189">
        <f>+'Ekamut-caxs'!D49</f>
        <v>500</v>
      </c>
      <c r="G47" s="226"/>
      <c r="H47" s="86"/>
      <c r="I47" s="47"/>
      <c r="J47" s="47"/>
      <c r="K47" s="47"/>
      <c r="L47" s="47"/>
      <c r="M47" s="71"/>
      <c r="N47" s="71"/>
      <c r="O47" s="71"/>
    </row>
    <row r="48" spans="1:15" s="70" customFormat="1" ht="17.25">
      <c r="A48" s="41">
        <f t="shared" si="8"/>
        <v>14</v>
      </c>
      <c r="B48" s="450" t="s">
        <v>19</v>
      </c>
      <c r="C48" s="463">
        <v>50</v>
      </c>
      <c r="D48" s="463">
        <v>50</v>
      </c>
      <c r="E48" s="463">
        <v>100</v>
      </c>
      <c r="F48" s="189">
        <f>+'Ekamut-caxs'!D50</f>
        <v>150</v>
      </c>
      <c r="G48" s="226"/>
      <c r="H48" s="85"/>
      <c r="I48" s="77"/>
      <c r="J48" s="77"/>
      <c r="K48" s="77"/>
      <c r="L48" s="77"/>
      <c r="M48" s="69"/>
      <c r="N48" s="69"/>
      <c r="O48" s="69"/>
    </row>
    <row r="49" spans="1:15" s="70" customFormat="1" ht="17.25" hidden="1">
      <c r="A49" s="41">
        <f t="shared" si="8"/>
        <v>15</v>
      </c>
      <c r="B49" s="450" t="s">
        <v>59</v>
      </c>
      <c r="C49" s="463"/>
      <c r="D49" s="463"/>
      <c r="E49" s="463"/>
      <c r="F49" s="189">
        <f>+'Ekamut-caxs'!D51</f>
        <v>0</v>
      </c>
      <c r="G49" s="226"/>
      <c r="H49" s="85"/>
      <c r="I49" s="77"/>
      <c r="J49" s="77"/>
      <c r="K49" s="77"/>
      <c r="L49" s="77"/>
      <c r="M49" s="69"/>
      <c r="N49" s="69"/>
      <c r="O49" s="69"/>
    </row>
    <row r="50" spans="1:15" s="70" customFormat="1" ht="33.75" hidden="1" customHeight="1">
      <c r="A50" s="41">
        <f t="shared" si="8"/>
        <v>16</v>
      </c>
      <c r="B50" s="451" t="s">
        <v>46</v>
      </c>
      <c r="C50" s="463"/>
      <c r="D50" s="463"/>
      <c r="E50" s="463"/>
      <c r="F50" s="189">
        <f>+'Ekamut-caxs'!D52</f>
        <v>0</v>
      </c>
      <c r="G50" s="226"/>
      <c r="H50" s="85"/>
      <c r="I50" s="77"/>
      <c r="J50" s="77"/>
      <c r="K50" s="77"/>
      <c r="L50" s="77"/>
      <c r="M50" s="69"/>
      <c r="N50" s="69"/>
      <c r="O50" s="69"/>
    </row>
    <row r="51" spans="1:15" s="49" customFormat="1" ht="17.25">
      <c r="A51" s="41">
        <v>15</v>
      </c>
      <c r="B51" s="450" t="s">
        <v>37</v>
      </c>
      <c r="C51" s="463">
        <v>90</v>
      </c>
      <c r="D51" s="463">
        <v>180</v>
      </c>
      <c r="E51" s="463">
        <v>240</v>
      </c>
      <c r="F51" s="189">
        <f>+'Ekamut-caxs'!D53</f>
        <v>360</v>
      </c>
      <c r="G51" s="226"/>
      <c r="H51" s="87"/>
      <c r="I51" s="47"/>
      <c r="J51" s="47"/>
      <c r="K51" s="47"/>
      <c r="L51" s="36"/>
      <c r="M51" s="48"/>
      <c r="N51" s="48"/>
      <c r="O51" s="48"/>
    </row>
    <row r="52" spans="1:15" s="49" customFormat="1" ht="24" customHeight="1">
      <c r="A52" s="41">
        <f t="shared" si="8"/>
        <v>16</v>
      </c>
      <c r="B52" s="451" t="s">
        <v>67</v>
      </c>
      <c r="C52" s="463">
        <v>50</v>
      </c>
      <c r="D52" s="463">
        <v>100</v>
      </c>
      <c r="E52" s="463">
        <v>150</v>
      </c>
      <c r="F52" s="189">
        <f>+'Ekamut-caxs'!D54</f>
        <v>218.6</v>
      </c>
      <c r="G52" s="226"/>
      <c r="H52" s="87"/>
      <c r="I52" s="47"/>
      <c r="J52" s="47"/>
      <c r="K52" s="47"/>
      <c r="L52" s="36"/>
      <c r="M52" s="48"/>
      <c r="N52" s="48"/>
      <c r="O52" s="48"/>
    </row>
    <row r="53" spans="1:15" s="49" customFormat="1" ht="23.25" customHeight="1">
      <c r="A53" s="41">
        <f t="shared" si="8"/>
        <v>17</v>
      </c>
      <c r="B53" s="451" t="s">
        <v>68</v>
      </c>
      <c r="C53" s="463">
        <v>27</v>
      </c>
      <c r="D53" s="463">
        <v>58</v>
      </c>
      <c r="E53" s="463">
        <v>85</v>
      </c>
      <c r="F53" s="189">
        <f>+'Ekamut-caxs'!D55</f>
        <v>116.7</v>
      </c>
      <c r="G53" s="226"/>
      <c r="H53" s="5"/>
      <c r="I53" s="47"/>
      <c r="J53" s="47"/>
      <c r="K53" s="47"/>
      <c r="L53" s="36"/>
      <c r="M53" s="48"/>
      <c r="N53" s="48"/>
      <c r="O53" s="48"/>
    </row>
    <row r="54" spans="1:15" s="49" customFormat="1" ht="17.25">
      <c r="A54" s="41">
        <f t="shared" si="8"/>
        <v>18</v>
      </c>
      <c r="B54" s="450" t="s">
        <v>38</v>
      </c>
      <c r="C54" s="463">
        <v>6</v>
      </c>
      <c r="D54" s="463">
        <v>6</v>
      </c>
      <c r="E54" s="463">
        <v>6</v>
      </c>
      <c r="F54" s="189">
        <f>+'Ekamut-caxs'!D56</f>
        <v>6</v>
      </c>
      <c r="G54" s="226"/>
      <c r="H54" s="87"/>
      <c r="I54" s="47"/>
      <c r="J54" s="47"/>
      <c r="K54" s="47"/>
      <c r="L54" s="36"/>
      <c r="M54" s="48"/>
      <c r="N54" s="48"/>
      <c r="O54" s="48"/>
    </row>
    <row r="55" spans="1:15" s="49" customFormat="1" ht="17.25" hidden="1">
      <c r="A55" s="41">
        <f t="shared" si="8"/>
        <v>19</v>
      </c>
      <c r="B55" s="450" t="s">
        <v>111</v>
      </c>
      <c r="C55" s="463"/>
      <c r="D55" s="463"/>
      <c r="E55" s="463"/>
      <c r="F55" s="189">
        <f>+'Ekamut-caxs'!D57</f>
        <v>0</v>
      </c>
      <c r="G55" s="226"/>
      <c r="H55" s="87"/>
      <c r="I55" s="47"/>
      <c r="J55" s="47"/>
      <c r="K55" s="47"/>
      <c r="L55" s="36"/>
      <c r="M55" s="48"/>
      <c r="N55" s="48"/>
      <c r="O55" s="48"/>
    </row>
    <row r="56" spans="1:15" s="49" customFormat="1" ht="17.25" hidden="1">
      <c r="A56" s="41">
        <f t="shared" si="8"/>
        <v>20</v>
      </c>
      <c r="B56" s="450" t="s">
        <v>39</v>
      </c>
      <c r="C56" s="463"/>
      <c r="D56" s="463"/>
      <c r="E56" s="463"/>
      <c r="F56" s="189">
        <f>+'Ekamut-caxs'!D58</f>
        <v>0</v>
      </c>
      <c r="G56" s="226"/>
      <c r="H56" s="87"/>
      <c r="I56" s="47"/>
      <c r="J56" s="47"/>
      <c r="K56" s="47"/>
      <c r="L56" s="36"/>
      <c r="M56" s="48"/>
      <c r="N56" s="48"/>
      <c r="O56" s="48"/>
    </row>
    <row r="57" spans="1:15" s="49" customFormat="1" ht="17.25" hidden="1">
      <c r="A57" s="41">
        <f t="shared" si="8"/>
        <v>21</v>
      </c>
      <c r="B57" s="450" t="s">
        <v>56</v>
      </c>
      <c r="C57" s="463"/>
      <c r="D57" s="463"/>
      <c r="E57" s="463"/>
      <c r="F57" s="189">
        <f>+'Ekamut-caxs'!D59</f>
        <v>0</v>
      </c>
      <c r="G57" s="226"/>
      <c r="H57" s="87"/>
      <c r="I57" s="47"/>
      <c r="J57" s="47"/>
      <c r="K57" s="47"/>
      <c r="L57" s="36"/>
      <c r="M57" s="48"/>
      <c r="N57" s="48"/>
      <c r="O57" s="48"/>
    </row>
    <row r="58" spans="1:15" s="49" customFormat="1" ht="22.5" customHeight="1">
      <c r="A58" s="41">
        <v>19</v>
      </c>
      <c r="B58" s="449" t="s">
        <v>242</v>
      </c>
      <c r="C58" s="463">
        <v>100</v>
      </c>
      <c r="D58" s="463">
        <v>250</v>
      </c>
      <c r="E58" s="463">
        <v>500</v>
      </c>
      <c r="F58" s="189">
        <f>+'Ekamut-caxs'!D60</f>
        <v>450</v>
      </c>
      <c r="G58" s="226"/>
      <c r="H58" s="87"/>
      <c r="I58" s="47"/>
      <c r="J58" s="47"/>
      <c r="K58" s="47"/>
      <c r="L58" s="36"/>
      <c r="M58" s="48"/>
      <c r="N58" s="48"/>
      <c r="O58" s="48"/>
    </row>
    <row r="59" spans="1:15" s="49" customFormat="1" ht="17.25">
      <c r="A59" s="41">
        <f t="shared" si="8"/>
        <v>20</v>
      </c>
      <c r="B59" s="353" t="s">
        <v>205</v>
      </c>
      <c r="C59" s="463"/>
      <c r="D59" s="463">
        <v>100</v>
      </c>
      <c r="E59" s="463">
        <v>100</v>
      </c>
      <c r="F59" s="188">
        <f>+'Ekamut-caxs'!D61</f>
        <v>100</v>
      </c>
      <c r="G59" s="226"/>
      <c r="H59" s="87"/>
      <c r="I59" s="47"/>
      <c r="J59" s="47"/>
      <c r="K59" s="47"/>
      <c r="L59" s="36"/>
      <c r="M59" s="48"/>
      <c r="N59" s="48"/>
      <c r="O59" s="48"/>
    </row>
    <row r="60" spans="1:15" s="48" customFormat="1" ht="17.25">
      <c r="A60" s="41">
        <f t="shared" si="8"/>
        <v>21</v>
      </c>
      <c r="B60" s="193" t="s">
        <v>271</v>
      </c>
      <c r="C60" s="463">
        <v>100</v>
      </c>
      <c r="D60" s="463">
        <v>200</v>
      </c>
      <c r="E60" s="463">
        <v>300</v>
      </c>
      <c r="F60" s="188">
        <f>+'Ekamut-caxs'!D62</f>
        <v>300</v>
      </c>
      <c r="G60" s="226"/>
      <c r="H60" s="87"/>
      <c r="I60" s="47"/>
      <c r="J60" s="47"/>
      <c r="K60" s="47"/>
      <c r="L60" s="36"/>
    </row>
    <row r="61" spans="1:15" s="48" customFormat="1" ht="17.25">
      <c r="A61" s="41">
        <f t="shared" si="8"/>
        <v>22</v>
      </c>
      <c r="B61" s="193" t="s">
        <v>317</v>
      </c>
      <c r="C61" s="463"/>
      <c r="D61" s="463">
        <v>200</v>
      </c>
      <c r="E61" s="463">
        <v>200</v>
      </c>
      <c r="F61" s="188">
        <f>+'Ekamut-caxs'!D63</f>
        <v>200</v>
      </c>
      <c r="G61" s="226"/>
      <c r="H61" s="87"/>
      <c r="I61" s="47"/>
      <c r="J61" s="47"/>
      <c r="K61" s="47"/>
      <c r="L61" s="36"/>
    </row>
    <row r="62" spans="1:15" s="48" customFormat="1" ht="17.25">
      <c r="A62" s="41">
        <f t="shared" si="8"/>
        <v>23</v>
      </c>
      <c r="B62" s="193" t="s">
        <v>269</v>
      </c>
      <c r="C62" s="463"/>
      <c r="D62" s="463">
        <v>400</v>
      </c>
      <c r="E62" s="463">
        <v>400</v>
      </c>
      <c r="F62" s="188">
        <f>+'Ekamut-caxs'!D64</f>
        <v>400</v>
      </c>
      <c r="G62" s="226"/>
      <c r="H62" s="87"/>
      <c r="I62" s="47"/>
      <c r="J62" s="47"/>
      <c r="K62" s="47"/>
      <c r="L62" s="36"/>
    </row>
    <row r="63" spans="1:15" s="72" customFormat="1" ht="39" hidden="1" customHeight="1">
      <c r="A63" s="41">
        <f t="shared" si="8"/>
        <v>24</v>
      </c>
      <c r="B63" s="451" t="s">
        <v>27</v>
      </c>
      <c r="C63" s="189">
        <f t="shared" ref="C63:E63" si="9">SUM(C64:C66)</f>
        <v>0</v>
      </c>
      <c r="D63" s="189">
        <f t="shared" si="9"/>
        <v>0</v>
      </c>
      <c r="E63" s="189">
        <f t="shared" si="9"/>
        <v>0</v>
      </c>
      <c r="F63" s="189">
        <f>SUM(F64:F66)</f>
        <v>0</v>
      </c>
      <c r="G63" s="226"/>
      <c r="H63" s="86"/>
      <c r="I63" s="47"/>
      <c r="J63" s="47"/>
      <c r="K63" s="47"/>
      <c r="L63" s="47"/>
      <c r="M63" s="71"/>
      <c r="N63" s="71"/>
      <c r="O63" s="71"/>
    </row>
    <row r="64" spans="1:15" s="435" customFormat="1" hidden="1">
      <c r="A64" s="426">
        <f>+A63+0.1</f>
        <v>24.1</v>
      </c>
      <c r="B64" s="452" t="s">
        <v>28</v>
      </c>
      <c r="C64" s="464"/>
      <c r="D64" s="464"/>
      <c r="E64" s="464"/>
      <c r="F64" s="465"/>
      <c r="G64" s="428"/>
      <c r="H64" s="433"/>
      <c r="I64" s="434"/>
      <c r="J64" s="434"/>
      <c r="K64" s="434"/>
      <c r="L64" s="434"/>
    </row>
    <row r="65" spans="1:15" s="435" customFormat="1" hidden="1">
      <c r="A65" s="426">
        <f t="shared" ref="A65:A66" si="10">+A64+0.1</f>
        <v>24.200000000000003</v>
      </c>
      <c r="B65" s="452" t="s">
        <v>41</v>
      </c>
      <c r="C65" s="464"/>
      <c r="D65" s="464"/>
      <c r="E65" s="464"/>
      <c r="F65" s="465"/>
      <c r="G65" s="428"/>
      <c r="H65" s="433"/>
      <c r="I65" s="434"/>
      <c r="J65" s="434"/>
      <c r="K65" s="434"/>
      <c r="L65" s="434"/>
    </row>
    <row r="66" spans="1:15" s="437" customFormat="1" ht="16.5" hidden="1" customHeight="1">
      <c r="A66" s="426">
        <f t="shared" si="10"/>
        <v>24.300000000000004</v>
      </c>
      <c r="B66" s="457" t="s">
        <v>75</v>
      </c>
      <c r="C66" s="464"/>
      <c r="D66" s="464"/>
      <c r="E66" s="464"/>
      <c r="F66" s="436"/>
      <c r="G66" s="428"/>
      <c r="H66" s="433"/>
      <c r="I66" s="434"/>
      <c r="J66" s="434"/>
      <c r="K66" s="434"/>
      <c r="L66" s="434"/>
      <c r="M66" s="435"/>
      <c r="N66" s="435"/>
      <c r="O66" s="435"/>
    </row>
    <row r="67" spans="1:15" s="55" customFormat="1" ht="17.25">
      <c r="A67" s="600">
        <v>24</v>
      </c>
      <c r="B67" s="450" t="s">
        <v>29</v>
      </c>
      <c r="C67" s="463">
        <v>3712.9</v>
      </c>
      <c r="D67" s="463">
        <v>3712.9</v>
      </c>
      <c r="E67" s="463">
        <v>3712.9</v>
      </c>
      <c r="F67" s="189">
        <v>3712.9</v>
      </c>
      <c r="G67" s="226"/>
      <c r="H67" s="81"/>
      <c r="I67" s="33"/>
      <c r="J67" s="33"/>
      <c r="K67" s="33"/>
      <c r="L67" s="33"/>
      <c r="M67" s="56"/>
      <c r="N67" s="56"/>
      <c r="O67" s="56"/>
    </row>
    <row r="68" spans="1:15" s="72" customFormat="1" ht="17.25" hidden="1">
      <c r="A68" s="41">
        <f>+A67+1</f>
        <v>25</v>
      </c>
      <c r="B68" s="450" t="s">
        <v>76</v>
      </c>
      <c r="C68" s="464"/>
      <c r="D68" s="464"/>
      <c r="E68" s="464"/>
      <c r="F68" s="464"/>
      <c r="G68" s="226"/>
      <c r="H68" s="86" t="s">
        <v>249</v>
      </c>
      <c r="I68" s="47"/>
      <c r="J68" s="47"/>
      <c r="K68" s="47"/>
      <c r="L68" s="47"/>
      <c r="M68" s="71"/>
      <c r="N68" s="71"/>
      <c r="O68" s="71"/>
    </row>
    <row r="69" spans="1:15" s="60" customFormat="1" ht="17.25" hidden="1">
      <c r="A69" s="32" t="s">
        <v>49</v>
      </c>
      <c r="B69" s="456" t="s">
        <v>52</v>
      </c>
      <c r="C69" s="197">
        <f t="shared" ref="C69:E69" si="11">C70+C78</f>
        <v>0</v>
      </c>
      <c r="D69" s="197">
        <f t="shared" si="11"/>
        <v>0</v>
      </c>
      <c r="E69" s="197">
        <f t="shared" si="11"/>
        <v>0</v>
      </c>
      <c r="F69" s="197">
        <f>F70+F78</f>
        <v>0</v>
      </c>
      <c r="G69" s="339"/>
      <c r="H69" s="88"/>
      <c r="I69" s="78"/>
      <c r="J69" s="78"/>
      <c r="K69" s="78"/>
      <c r="L69" s="78"/>
      <c r="M69" s="59"/>
      <c r="N69" s="59"/>
      <c r="O69" s="59"/>
    </row>
    <row r="70" spans="1:15" s="70" customFormat="1" ht="17.25" hidden="1">
      <c r="A70" s="51">
        <v>1</v>
      </c>
      <c r="B70" s="450" t="s">
        <v>81</v>
      </c>
      <c r="C70" s="189">
        <f t="shared" ref="C70:E70" si="12">SUM(C71:C77)</f>
        <v>0</v>
      </c>
      <c r="D70" s="189">
        <f t="shared" si="12"/>
        <v>0</v>
      </c>
      <c r="E70" s="189">
        <f t="shared" si="12"/>
        <v>0</v>
      </c>
      <c r="F70" s="189">
        <f>SUM(F71:F77)</f>
        <v>0</v>
      </c>
      <c r="G70" s="226"/>
      <c r="H70" s="85"/>
      <c r="I70" s="77"/>
      <c r="J70" s="77"/>
      <c r="K70" s="77"/>
      <c r="L70" s="77"/>
      <c r="M70" s="69"/>
      <c r="N70" s="69"/>
      <c r="O70" s="69"/>
    </row>
    <row r="71" spans="1:15" s="439" customFormat="1" ht="14.25" hidden="1">
      <c r="A71" s="438">
        <f>+A70+0.1</f>
        <v>1.1000000000000001</v>
      </c>
      <c r="B71" s="457" t="s">
        <v>77</v>
      </c>
      <c r="C71" s="464"/>
      <c r="D71" s="464"/>
      <c r="E71" s="464"/>
      <c r="F71" s="465"/>
      <c r="G71" s="428"/>
      <c r="H71" s="432"/>
      <c r="I71" s="430"/>
      <c r="J71" s="430"/>
      <c r="K71" s="430"/>
      <c r="L71" s="430"/>
      <c r="M71" s="431"/>
      <c r="N71" s="431"/>
      <c r="O71" s="431"/>
    </row>
    <row r="72" spans="1:15" s="439" customFormat="1" ht="14.25" hidden="1">
      <c r="A72" s="438">
        <f t="shared" ref="A72:A77" si="13">+A71+0.1</f>
        <v>1.2000000000000002</v>
      </c>
      <c r="B72" s="457" t="s">
        <v>78</v>
      </c>
      <c r="C72" s="464"/>
      <c r="D72" s="464"/>
      <c r="E72" s="464"/>
      <c r="F72" s="465"/>
      <c r="G72" s="428"/>
      <c r="H72" s="432"/>
      <c r="I72" s="430"/>
      <c r="J72" s="430"/>
      <c r="K72" s="430"/>
      <c r="L72" s="430"/>
      <c r="M72" s="431"/>
      <c r="N72" s="431"/>
      <c r="O72" s="431"/>
    </row>
    <row r="73" spans="1:15" s="439" customFormat="1" ht="14.25" hidden="1">
      <c r="A73" s="438">
        <f t="shared" si="13"/>
        <v>1.3000000000000003</v>
      </c>
      <c r="B73" s="457" t="s">
        <v>79</v>
      </c>
      <c r="C73" s="464"/>
      <c r="D73" s="464"/>
      <c r="E73" s="464"/>
      <c r="F73" s="465"/>
      <c r="G73" s="428"/>
      <c r="H73" s="432"/>
      <c r="I73" s="430"/>
      <c r="J73" s="430"/>
      <c r="K73" s="430"/>
      <c r="L73" s="430"/>
      <c r="M73" s="431"/>
      <c r="N73" s="431"/>
      <c r="O73" s="431"/>
    </row>
    <row r="74" spans="1:15" s="439" customFormat="1" ht="14.25" hidden="1">
      <c r="A74" s="438">
        <f t="shared" si="13"/>
        <v>1.4000000000000004</v>
      </c>
      <c r="B74" s="457" t="s">
        <v>172</v>
      </c>
      <c r="C74" s="464"/>
      <c r="D74" s="464"/>
      <c r="E74" s="464"/>
      <c r="F74" s="465"/>
      <c r="G74" s="428"/>
      <c r="H74" s="432"/>
      <c r="I74" s="430"/>
      <c r="J74" s="430"/>
      <c r="K74" s="430"/>
      <c r="L74" s="430"/>
      <c r="M74" s="431"/>
      <c r="N74" s="431"/>
      <c r="O74" s="431"/>
    </row>
    <row r="75" spans="1:15" s="439" customFormat="1" ht="14.25" hidden="1">
      <c r="A75" s="438">
        <f t="shared" si="13"/>
        <v>1.5000000000000004</v>
      </c>
      <c r="B75" s="457" t="s">
        <v>57</v>
      </c>
      <c r="C75" s="464"/>
      <c r="D75" s="464"/>
      <c r="E75" s="464"/>
      <c r="F75" s="465"/>
      <c r="G75" s="428"/>
      <c r="H75" s="432"/>
      <c r="I75" s="430"/>
      <c r="J75" s="430"/>
      <c r="K75" s="430"/>
      <c r="L75" s="430"/>
      <c r="M75" s="431"/>
      <c r="N75" s="431"/>
      <c r="O75" s="431"/>
    </row>
    <row r="76" spans="1:15" s="431" customFormat="1" ht="14.25" hidden="1">
      <c r="A76" s="438">
        <f t="shared" si="13"/>
        <v>1.6000000000000005</v>
      </c>
      <c r="B76" s="452" t="s">
        <v>58</v>
      </c>
      <c r="C76" s="464"/>
      <c r="D76" s="464"/>
      <c r="E76" s="464"/>
      <c r="F76" s="465"/>
      <c r="G76" s="428"/>
      <c r="H76" s="432"/>
      <c r="I76" s="430"/>
      <c r="J76" s="430"/>
      <c r="K76" s="430"/>
      <c r="L76" s="430"/>
    </row>
    <row r="77" spans="1:15" s="431" customFormat="1" ht="14.25" hidden="1">
      <c r="A77" s="438">
        <f t="shared" si="13"/>
        <v>1.7000000000000006</v>
      </c>
      <c r="B77" s="452"/>
      <c r="C77" s="464"/>
      <c r="D77" s="464"/>
      <c r="E77" s="464"/>
      <c r="F77" s="465"/>
      <c r="G77" s="428"/>
      <c r="H77" s="440" t="s">
        <v>252</v>
      </c>
      <c r="I77" s="430"/>
      <c r="J77" s="430"/>
      <c r="K77" s="430"/>
      <c r="L77" s="430"/>
    </row>
    <row r="78" spans="1:15" s="70" customFormat="1" ht="51" hidden="1" customHeight="1">
      <c r="A78" s="51">
        <v>2</v>
      </c>
      <c r="B78" s="451" t="s">
        <v>253</v>
      </c>
      <c r="C78" s="189">
        <f t="shared" ref="C78:E78" si="14">SUM(C79:C81)</f>
        <v>0</v>
      </c>
      <c r="D78" s="189">
        <f t="shared" si="14"/>
        <v>0</v>
      </c>
      <c r="E78" s="189">
        <f t="shared" si="14"/>
        <v>0</v>
      </c>
      <c r="F78" s="189">
        <f>SUM(F79:F81)</f>
        <v>0</v>
      </c>
      <c r="G78" s="226"/>
      <c r="H78" s="85"/>
      <c r="I78" s="77"/>
      <c r="J78" s="77"/>
      <c r="K78" s="77"/>
      <c r="L78" s="77"/>
      <c r="M78" s="69"/>
      <c r="N78" s="69"/>
      <c r="O78" s="69"/>
    </row>
    <row r="79" spans="1:15" s="439" customFormat="1" ht="14.25" hidden="1">
      <c r="A79" s="438">
        <f t="shared" ref="A79:A81" si="15">+A78+0.1</f>
        <v>2.1</v>
      </c>
      <c r="B79" s="457" t="s">
        <v>54</v>
      </c>
      <c r="C79" s="464"/>
      <c r="D79" s="464"/>
      <c r="E79" s="464"/>
      <c r="F79" s="465"/>
      <c r="G79" s="428"/>
      <c r="H79" s="432"/>
      <c r="I79" s="430"/>
      <c r="J79" s="430"/>
      <c r="K79" s="430"/>
      <c r="L79" s="430"/>
      <c r="M79" s="431"/>
      <c r="N79" s="431"/>
      <c r="O79" s="431"/>
    </row>
    <row r="80" spans="1:15" s="439" customFormat="1" ht="14.25" hidden="1">
      <c r="A80" s="438">
        <f t="shared" si="15"/>
        <v>2.2000000000000002</v>
      </c>
      <c r="B80" s="457" t="s">
        <v>53</v>
      </c>
      <c r="C80" s="464"/>
      <c r="D80" s="464"/>
      <c r="E80" s="464"/>
      <c r="F80" s="465"/>
      <c r="G80" s="428"/>
      <c r="H80" s="432"/>
      <c r="I80" s="430"/>
      <c r="J80" s="430"/>
      <c r="K80" s="430"/>
      <c r="L80" s="430"/>
      <c r="M80" s="431"/>
      <c r="N80" s="431"/>
      <c r="O80" s="431"/>
    </row>
    <row r="81" spans="1:15" s="439" customFormat="1" ht="14.25" hidden="1">
      <c r="A81" s="438">
        <f t="shared" si="15"/>
        <v>2.3000000000000003</v>
      </c>
      <c r="B81" s="457" t="s">
        <v>42</v>
      </c>
      <c r="C81" s="464"/>
      <c r="D81" s="464"/>
      <c r="E81" s="464"/>
      <c r="F81" s="465"/>
      <c r="G81" s="428"/>
      <c r="H81" s="432"/>
      <c r="I81" s="430"/>
      <c r="J81" s="430"/>
      <c r="K81" s="430"/>
      <c r="L81" s="430"/>
      <c r="M81" s="431"/>
      <c r="N81" s="431"/>
      <c r="O81" s="431"/>
    </row>
    <row r="82" spans="1:15" s="60" customFormat="1" ht="34.5" customHeight="1">
      <c r="A82" s="32" t="s">
        <v>50</v>
      </c>
      <c r="B82" s="454" t="s">
        <v>120</v>
      </c>
      <c r="C82" s="197">
        <f t="shared" ref="C82:E82" si="16">SUM(C83:C84)</f>
        <v>0</v>
      </c>
      <c r="D82" s="197">
        <f t="shared" si="16"/>
        <v>0</v>
      </c>
      <c r="E82" s="197">
        <f t="shared" si="16"/>
        <v>0</v>
      </c>
      <c r="F82" s="197">
        <f>SUM(F83:F84)</f>
        <v>2000</v>
      </c>
      <c r="G82" s="339"/>
      <c r="H82" s="88"/>
      <c r="I82" s="78"/>
      <c r="J82" s="78"/>
      <c r="K82" s="78"/>
      <c r="L82" s="78"/>
      <c r="M82" s="59"/>
      <c r="N82" s="59"/>
      <c r="O82" s="59"/>
    </row>
    <row r="83" spans="1:15" s="59" customFormat="1" ht="21" customHeight="1">
      <c r="A83" s="598">
        <v>1</v>
      </c>
      <c r="B83" s="353" t="s">
        <v>250</v>
      </c>
      <c r="C83" s="463"/>
      <c r="D83" s="463"/>
      <c r="E83" s="463"/>
      <c r="F83" s="599">
        <v>1000</v>
      </c>
      <c r="G83" s="226"/>
      <c r="H83" s="88"/>
      <c r="I83" s="78"/>
      <c r="J83" s="78"/>
      <c r="K83" s="78"/>
      <c r="L83" s="78"/>
    </row>
    <row r="84" spans="1:15" s="59" customFormat="1" ht="17.25" customHeight="1">
      <c r="A84" s="598">
        <v>2</v>
      </c>
      <c r="B84" s="353" t="s">
        <v>251</v>
      </c>
      <c r="C84" s="463"/>
      <c r="D84" s="463"/>
      <c r="E84" s="463"/>
      <c r="F84" s="599">
        <v>1000</v>
      </c>
      <c r="G84" s="226"/>
      <c r="H84" s="102"/>
      <c r="I84" s="78"/>
      <c r="J84" s="78"/>
      <c r="K84" s="78"/>
      <c r="L84" s="78"/>
    </row>
    <row r="85" spans="1:15" s="74" customFormat="1" ht="36.75" customHeight="1">
      <c r="A85" s="10" t="s">
        <v>30</v>
      </c>
      <c r="B85" s="454" t="s">
        <v>31</v>
      </c>
      <c r="C85" s="197">
        <f t="shared" ref="C85:E85" si="17">C13+C14-C29</f>
        <v>7046.5249999999942</v>
      </c>
      <c r="D85" s="197">
        <f t="shared" si="17"/>
        <v>3242.4499999999971</v>
      </c>
      <c r="E85" s="197">
        <f t="shared" si="17"/>
        <v>5864.0999999999767</v>
      </c>
      <c r="F85" s="197">
        <f>F13+F14-F29</f>
        <v>525.59999999997672</v>
      </c>
      <c r="G85" s="340"/>
      <c r="H85" s="614"/>
      <c r="I85" s="615"/>
      <c r="J85" s="205"/>
      <c r="K85" s="205"/>
      <c r="L85" s="177"/>
      <c r="M85" s="73"/>
      <c r="N85" s="73"/>
      <c r="O85" s="73"/>
    </row>
    <row r="86" spans="1:15" s="59" customFormat="1" ht="14.25" customHeight="1">
      <c r="A86" s="327"/>
      <c r="B86" s="328"/>
      <c r="C86" s="328"/>
      <c r="D86" s="328"/>
      <c r="E86" s="328"/>
      <c r="H86" s="88"/>
      <c r="I86" s="78"/>
      <c r="J86" s="78"/>
      <c r="K86" s="78"/>
      <c r="L86" s="78"/>
    </row>
    <row r="87" spans="1:15" s="5" customFormat="1" ht="21.75" hidden="1" customHeight="1">
      <c r="B87" s="329" t="s">
        <v>2</v>
      </c>
      <c r="C87" s="329"/>
      <c r="D87" s="329"/>
      <c r="E87" s="329"/>
      <c r="F87" s="209" t="str">
        <f>+'Ekamut-caxs'!C71</f>
        <v>Ա.Հովհաննիսյան</v>
      </c>
      <c r="G87" s="78"/>
      <c r="H87" s="13"/>
      <c r="I87" s="33"/>
      <c r="J87" s="33"/>
      <c r="K87" s="33"/>
      <c r="L87" s="33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30" t="s">
        <v>85</v>
      </c>
      <c r="G88" s="331"/>
      <c r="H88" s="332"/>
      <c r="I88" s="64"/>
      <c r="J88" s="64"/>
      <c r="K88" s="64"/>
      <c r="L88" s="64"/>
    </row>
    <row r="89" spans="1:15" s="2" customFormat="1" ht="22.5" hidden="1" customHeight="1">
      <c r="B89" s="13" t="s">
        <v>6</v>
      </c>
      <c r="C89" s="13"/>
      <c r="D89" s="13"/>
      <c r="E89" s="13"/>
      <c r="F89" s="211" t="str">
        <f>+'Ekamut-caxs'!C73</f>
        <v>Ի.Ավետիսյան</v>
      </c>
      <c r="G89" s="227"/>
      <c r="H89" s="59"/>
      <c r="I89" s="64"/>
      <c r="J89" s="64"/>
      <c r="K89" s="64"/>
      <c r="L89" s="64"/>
    </row>
    <row r="90" spans="1:15" s="2" customFormat="1" ht="12" hidden="1" customHeight="1">
      <c r="F90" s="330" t="s">
        <v>85</v>
      </c>
      <c r="G90" s="331"/>
      <c r="H90" s="332"/>
      <c r="I90" s="64"/>
      <c r="J90" s="64"/>
      <c r="K90" s="64"/>
      <c r="L90" s="64"/>
    </row>
    <row r="91" spans="1:15" s="2" customFormat="1" hidden="1">
      <c r="B91" s="64" t="s">
        <v>158</v>
      </c>
      <c r="C91" s="64"/>
      <c r="D91" s="64"/>
      <c r="E91" s="64"/>
      <c r="F91" s="61"/>
      <c r="G91" s="61"/>
      <c r="H91" s="61"/>
      <c r="I91" s="64"/>
      <c r="J91" s="64"/>
      <c r="K91" s="64"/>
      <c r="L91" s="64"/>
    </row>
    <row r="92" spans="1:15" s="33" customFormat="1" ht="107.25" customHeight="1">
      <c r="B92" s="422" t="str">
        <f>+'Ekamut-caxs'!B76</f>
        <v>ԵՐԵՎԱՆԻ ՔԱՂԱՔԱՊԵՏ՝</v>
      </c>
      <c r="C92" s="618"/>
      <c r="D92" s="618"/>
      <c r="E92" s="597"/>
      <c r="F92" s="601" t="str">
        <f>+'Ekamut-caxs'!D76</f>
        <v>ՏԻԳՐԱՆ ԱՎԻՆՅԱՆ</v>
      </c>
      <c r="G92" s="78"/>
    </row>
    <row r="93" spans="1:15" s="61" customFormat="1">
      <c r="H93" s="83"/>
      <c r="I93" s="64"/>
      <c r="J93" s="64"/>
      <c r="K93" s="64"/>
      <c r="L93" s="64"/>
    </row>
    <row r="94" spans="1:15" s="61" customFormat="1">
      <c r="H94" s="83"/>
      <c r="I94" s="64"/>
      <c r="J94" s="64"/>
      <c r="K94" s="64"/>
      <c r="L94" s="64"/>
    </row>
    <row r="95" spans="1:15" s="61" customFormat="1">
      <c r="H95" s="83"/>
      <c r="I95" s="64"/>
      <c r="J95" s="64"/>
      <c r="K95" s="64"/>
      <c r="L95" s="64"/>
    </row>
    <row r="96" spans="1:15" s="61" customFormat="1">
      <c r="H96" s="83"/>
      <c r="I96" s="64"/>
      <c r="J96" s="64"/>
      <c r="K96" s="64"/>
      <c r="L96" s="64"/>
    </row>
    <row r="97" spans="8:12" s="61" customFormat="1">
      <c r="H97" s="83"/>
      <c r="I97" s="64"/>
      <c r="J97" s="64"/>
      <c r="K97" s="64"/>
      <c r="L97" s="64"/>
    </row>
    <row r="98" spans="8:12" s="61" customFormat="1">
      <c r="H98" s="83"/>
      <c r="I98" s="64"/>
      <c r="J98" s="64"/>
      <c r="K98" s="64"/>
      <c r="L98" s="64"/>
    </row>
    <row r="99" spans="8:12" s="61" customFormat="1">
      <c r="H99" s="83"/>
      <c r="I99" s="64"/>
      <c r="J99" s="64"/>
      <c r="K99" s="64"/>
      <c r="L99" s="64"/>
    </row>
    <row r="100" spans="8:12" s="61" customFormat="1">
      <c r="H100" s="83"/>
      <c r="I100" s="64"/>
      <c r="J100" s="64"/>
      <c r="K100" s="64"/>
      <c r="L100" s="64"/>
    </row>
    <row r="101" spans="8:12" s="61" customFormat="1">
      <c r="H101" s="83"/>
      <c r="I101" s="64"/>
      <c r="J101" s="64"/>
      <c r="K101" s="64"/>
      <c r="L101" s="64"/>
    </row>
    <row r="102" spans="8:12" s="61" customFormat="1">
      <c r="H102" s="83"/>
      <c r="I102" s="64"/>
      <c r="J102" s="64"/>
      <c r="K102" s="64"/>
      <c r="L102" s="64"/>
    </row>
    <row r="103" spans="8:12" s="61" customFormat="1">
      <c r="H103" s="83"/>
      <c r="I103" s="64"/>
      <c r="J103" s="64"/>
      <c r="K103" s="64"/>
      <c r="L103" s="64"/>
    </row>
    <row r="104" spans="8:12" s="61" customFormat="1">
      <c r="H104" s="83"/>
      <c r="I104" s="64"/>
      <c r="J104" s="64"/>
      <c r="K104" s="64"/>
      <c r="L104" s="64"/>
    </row>
    <row r="105" spans="8:12" s="61" customFormat="1">
      <c r="H105" s="83"/>
      <c r="I105" s="64"/>
      <c r="J105" s="64"/>
      <c r="K105" s="64"/>
      <c r="L105" s="64"/>
    </row>
    <row r="106" spans="8:12" s="61" customFormat="1">
      <c r="H106" s="83"/>
      <c r="I106" s="64"/>
      <c r="J106" s="64"/>
      <c r="K106" s="64"/>
      <c r="L106" s="64"/>
    </row>
    <row r="107" spans="8:12" s="61" customFormat="1">
      <c r="H107" s="83"/>
      <c r="I107" s="64"/>
      <c r="J107" s="64"/>
      <c r="K107" s="64"/>
      <c r="L107" s="64"/>
    </row>
    <row r="108" spans="8:12" s="61" customFormat="1">
      <c r="H108" s="83"/>
      <c r="I108" s="64"/>
      <c r="J108" s="64"/>
      <c r="K108" s="64"/>
      <c r="L108" s="64"/>
    </row>
    <row r="109" spans="8:12" s="61" customFormat="1">
      <c r="H109" s="83"/>
      <c r="I109" s="64"/>
      <c r="J109" s="64"/>
      <c r="K109" s="64"/>
      <c r="L109" s="64"/>
    </row>
    <row r="110" spans="8:12" s="61" customFormat="1">
      <c r="H110" s="83"/>
      <c r="I110" s="64"/>
      <c r="J110" s="64"/>
      <c r="K110" s="64"/>
      <c r="L110" s="64"/>
    </row>
    <row r="111" spans="8:12" s="61" customFormat="1">
      <c r="H111" s="83"/>
      <c r="I111" s="64"/>
      <c r="J111" s="64"/>
      <c r="K111" s="64"/>
      <c r="L111" s="64"/>
    </row>
    <row r="112" spans="8:12" s="61" customFormat="1">
      <c r="H112" s="83"/>
      <c r="I112" s="64"/>
      <c r="J112" s="64"/>
      <c r="K112" s="64"/>
      <c r="L112" s="64"/>
    </row>
    <row r="113" spans="8:12" s="61" customFormat="1">
      <c r="H113" s="83"/>
      <c r="I113" s="64"/>
      <c r="J113" s="64"/>
      <c r="K113" s="64"/>
      <c r="L113" s="64"/>
    </row>
    <row r="114" spans="8:12" s="61" customFormat="1">
      <c r="H114" s="83"/>
      <c r="I114" s="64"/>
      <c r="J114" s="64"/>
      <c r="K114" s="64"/>
      <c r="L114" s="64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A7" sqref="A7:F7"/>
    </sheetView>
  </sheetViews>
  <sheetFormatPr defaultColWidth="9.140625" defaultRowHeight="13.5"/>
  <cols>
    <col min="1" max="1" width="7.140625" style="20" customWidth="1"/>
    <col min="2" max="2" width="61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28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9" t="s">
        <v>47</v>
      </c>
      <c r="B1" s="619"/>
      <c r="C1" s="619"/>
      <c r="D1" s="619"/>
      <c r="E1" s="619"/>
      <c r="F1" s="619"/>
    </row>
    <row r="2" spans="1:18" s="18" customFormat="1" ht="25.5" customHeight="1">
      <c r="A2" s="617" t="str">
        <f>+'Ekamut-caxs'!A9</f>
        <v xml:space="preserve">«Ավետ Տերտերյանի անվան արվեստի դպրոց» ՀՈԱԿ-ի  </v>
      </c>
      <c r="B2" s="617"/>
      <c r="C2" s="617"/>
      <c r="D2" s="617"/>
      <c r="E2" s="617"/>
      <c r="F2" s="61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18" t="s">
        <v>226</v>
      </c>
      <c r="B3" s="618"/>
      <c r="C3" s="618"/>
      <c r="D3" s="618"/>
      <c r="E3" s="618"/>
      <c r="F3" s="618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5" t="s">
        <v>3</v>
      </c>
      <c r="B5" s="46" t="s">
        <v>23</v>
      </c>
      <c r="C5" s="175" t="s">
        <v>259</v>
      </c>
      <c r="D5" s="175" t="s">
        <v>260</v>
      </c>
      <c r="E5" s="46" t="s">
        <v>43</v>
      </c>
      <c r="F5" s="220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3" t="s">
        <v>7</v>
      </c>
      <c r="B6" s="44" t="s">
        <v>114</v>
      </c>
      <c r="C6" s="207">
        <f>SUM(C7:C18,C21:C23)</f>
        <v>177499.5</v>
      </c>
      <c r="D6" s="207">
        <f>SUM(D7:D18,D21:D23)</f>
        <v>225975.2</v>
      </c>
      <c r="E6" s="317">
        <f t="shared" ref="E6:E61" si="0">D6-C6</f>
        <v>48475.700000000012</v>
      </c>
      <c r="F6" s="223"/>
      <c r="G6" s="606"/>
      <c r="H6" s="60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8" customFormat="1" ht="18.75" customHeight="1">
      <c r="A7" s="41">
        <v>1</v>
      </c>
      <c r="B7" s="190" t="s">
        <v>107</v>
      </c>
      <c r="C7" s="200">
        <v>130688.8</v>
      </c>
      <c r="D7" s="201">
        <f>+'Ekamut-caxs'!D13</f>
        <v>171585</v>
      </c>
      <c r="E7" s="318">
        <f t="shared" si="0"/>
        <v>40896.199999999997</v>
      </c>
      <c r="F7" s="200"/>
      <c r="G7" s="606"/>
      <c r="H7" s="606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22.5" customHeight="1">
      <c r="A8" s="41">
        <v>2</v>
      </c>
      <c r="B8" s="190" t="str">
        <f>+'Ekamut-caxs'!B14</f>
        <v>Սուբսիդիա ջրամատակարարման գծով</v>
      </c>
      <c r="C8" s="200">
        <v>4.0999999999999996</v>
      </c>
      <c r="D8" s="201">
        <f>+'Ekamut-caxs'!D14</f>
        <v>4.4000000000000004</v>
      </c>
      <c r="E8" s="201">
        <f t="shared" si="0"/>
        <v>0.30000000000000071</v>
      </c>
      <c r="F8" s="200"/>
      <c r="G8" s="608"/>
      <c r="H8" s="608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customHeight="1">
      <c r="A9" s="41">
        <v>3</v>
      </c>
      <c r="B9" s="283" t="s">
        <v>170</v>
      </c>
      <c r="C9" s="200">
        <v>3921.9</v>
      </c>
      <c r="D9" s="201">
        <f>+'Ekamut-caxs'!D15</f>
        <v>3921.9</v>
      </c>
      <c r="E9" s="201">
        <f>D9-C9</f>
        <v>0</v>
      </c>
      <c r="F9" s="200"/>
      <c r="G9" s="608"/>
      <c r="H9" s="608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19.5" customHeight="1">
      <c r="A10" s="41">
        <v>4</v>
      </c>
      <c r="B10" s="283" t="s">
        <v>210</v>
      </c>
      <c r="C10" s="200">
        <v>1533.3</v>
      </c>
      <c r="D10" s="201">
        <f>+'Ekamut-caxs'!D16</f>
        <v>2113.1999999999998</v>
      </c>
      <c r="E10" s="201">
        <f>D10-C10</f>
        <v>579.89999999999986</v>
      </c>
      <c r="F10" s="200"/>
      <c r="G10" s="606"/>
      <c r="H10" s="606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customHeight="1">
      <c r="A11" s="41">
        <v>5</v>
      </c>
      <c r="B11" s="203" t="str">
        <f>+'Ekamut-caxs'!B17</f>
        <v>Վճարովի ծառայություններից (գեղագիտական ուսուցում)</v>
      </c>
      <c r="C11" s="200">
        <v>36569.4</v>
      </c>
      <c r="D11" s="201">
        <f>+'Ekamut-caxs'!D17</f>
        <v>43550</v>
      </c>
      <c r="E11" s="201">
        <f t="shared" ref="E11:E17" si="1">D11-C11</f>
        <v>6980.5999999999985</v>
      </c>
      <c r="F11" s="200"/>
      <c r="G11" s="606"/>
      <c r="H11" s="606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90" t="s">
        <v>45</v>
      </c>
      <c r="C12" s="202"/>
      <c r="D12" s="201">
        <f>+'Ekamut-caxs'!D18</f>
        <v>0</v>
      </c>
      <c r="E12" s="201">
        <f t="shared" si="1"/>
        <v>0</v>
      </c>
      <c r="F12" s="200"/>
      <c r="G12" s="606"/>
      <c r="H12" s="606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90" t="s">
        <v>55</v>
      </c>
      <c r="C13" s="202"/>
      <c r="D13" s="201">
        <f>+'Ekamut-caxs'!D19</f>
        <v>0</v>
      </c>
      <c r="E13" s="201">
        <f t="shared" si="1"/>
        <v>0</v>
      </c>
      <c r="F13" s="200"/>
      <c r="G13" s="606"/>
      <c r="H13" s="606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8" t="s">
        <v>169</v>
      </c>
      <c r="C14" s="202"/>
      <c r="D14" s="201">
        <f>+'Ekamut-caxs'!D20</f>
        <v>0</v>
      </c>
      <c r="E14" s="201">
        <f t="shared" si="1"/>
        <v>0</v>
      </c>
      <c r="F14" s="200"/>
      <c r="G14" s="606"/>
      <c r="H14" s="606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24" t="s">
        <v>213</v>
      </c>
      <c r="C15" s="202"/>
      <c r="D15" s="201">
        <f>+'Ekamut-caxs'!D21</f>
        <v>0</v>
      </c>
      <c r="E15" s="201">
        <f t="shared" si="1"/>
        <v>0</v>
      </c>
      <c r="F15" s="200"/>
      <c r="G15" s="622"/>
      <c r="H15" s="622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38" customFormat="1" ht="18.75" hidden="1" customHeight="1">
      <c r="A16" s="41">
        <v>9.1</v>
      </c>
      <c r="B16" s="324"/>
      <c r="C16" s="202"/>
      <c r="D16" s="201">
        <f>+'Ekamut-caxs'!D22</f>
        <v>0</v>
      </c>
      <c r="E16" s="201">
        <f t="shared" si="1"/>
        <v>0</v>
      </c>
      <c r="F16" s="200"/>
      <c r="G16" s="323"/>
      <c r="H16" s="323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8" customFormat="1" ht="19.5" hidden="1" customHeight="1">
      <c r="A17" s="41">
        <v>9.1999999999999993</v>
      </c>
      <c r="B17" s="324"/>
      <c r="C17" s="202"/>
      <c r="D17" s="201">
        <f>+'Ekamut-caxs'!D23</f>
        <v>0</v>
      </c>
      <c r="E17" s="201">
        <f t="shared" si="1"/>
        <v>0</v>
      </c>
      <c r="F17" s="200"/>
      <c r="G17" s="323"/>
      <c r="H17" s="323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20.25" customHeight="1">
      <c r="A18" s="41">
        <v>6</v>
      </c>
      <c r="B18" s="203" t="s">
        <v>112</v>
      </c>
      <c r="C18" s="204">
        <f>SUM(C19:C20)</f>
        <v>4550.7</v>
      </c>
      <c r="D18" s="201">
        <f>+'Ekamut-caxs'!D24</f>
        <v>4550.7</v>
      </c>
      <c r="E18" s="201">
        <f t="shared" si="0"/>
        <v>0</v>
      </c>
      <c r="F18" s="200"/>
      <c r="G18" s="622"/>
      <c r="H18" s="622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8.75" customHeight="1">
      <c r="A19" s="325">
        <v>6.1</v>
      </c>
      <c r="B19" s="26" t="s">
        <v>64</v>
      </c>
      <c r="C19" s="178">
        <v>4550.7</v>
      </c>
      <c r="D19" s="179">
        <f>+'Ekamut-caxs'!D25</f>
        <v>4550.7</v>
      </c>
      <c r="E19" s="179">
        <f t="shared" si="0"/>
        <v>0</v>
      </c>
      <c r="F19" s="180"/>
      <c r="G19" s="606"/>
      <c r="H19" s="606"/>
    </row>
    <row r="20" spans="1:18" ht="18.75" hidden="1" customHeight="1">
      <c r="A20" s="41">
        <v>10.199999999999999</v>
      </c>
      <c r="B20" s="26" t="s">
        <v>65</v>
      </c>
      <c r="C20" s="178"/>
      <c r="D20" s="179">
        <f>+'Ekamut-caxs'!D26</f>
        <v>0</v>
      </c>
      <c r="E20" s="179">
        <f t="shared" si="0"/>
        <v>0</v>
      </c>
      <c r="F20" s="180"/>
      <c r="G20" s="612"/>
      <c r="H20" s="612"/>
    </row>
    <row r="21" spans="1:18" s="38" customFormat="1" ht="18.75" customHeight="1">
      <c r="A21" s="41">
        <v>7</v>
      </c>
      <c r="B21" s="192" t="s">
        <v>8</v>
      </c>
      <c r="C21" s="202">
        <v>231.3</v>
      </c>
      <c r="D21" s="201">
        <f>+'Ekamut-caxs'!D27</f>
        <v>250</v>
      </c>
      <c r="E21" s="201">
        <f t="shared" si="0"/>
        <v>18.699999999999989</v>
      </c>
      <c r="F21" s="200"/>
      <c r="G21" s="612"/>
      <c r="H21" s="612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hidden="1" customHeight="1">
      <c r="A22" s="42">
        <v>12</v>
      </c>
      <c r="B22" s="193"/>
      <c r="C22" s="202"/>
      <c r="D22" s="200">
        <f>+'Ekamut-caxs'!D28</f>
        <v>0</v>
      </c>
      <c r="E22" s="200">
        <f>D22-C22</f>
        <v>0</v>
      </c>
      <c r="F22" s="200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hidden="1" customHeight="1">
      <c r="A23" s="41">
        <v>13</v>
      </c>
      <c r="B23" s="193"/>
      <c r="C23" s="202"/>
      <c r="D23" s="200">
        <f>+'Ekamut-caxs'!D29</f>
        <v>0</v>
      </c>
      <c r="E23" s="200">
        <f>D23-C23</f>
        <v>0</v>
      </c>
      <c r="F23" s="200"/>
      <c r="G23" s="37" t="s">
        <v>214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8" customFormat="1" ht="29.25" customHeight="1">
      <c r="A24" s="43" t="s">
        <v>9</v>
      </c>
      <c r="B24" s="40" t="s">
        <v>115</v>
      </c>
      <c r="C24" s="208">
        <f>SUM(C25,C29:C34,C35:C57,C59:C60)</f>
        <v>173630.00000000003</v>
      </c>
      <c r="D24" s="208">
        <f>SUM(D25,D29:D34,D35:D57,D59:D60)</f>
        <v>225975.20000000007</v>
      </c>
      <c r="E24" s="317">
        <f t="shared" si="0"/>
        <v>52345.200000000041</v>
      </c>
      <c r="F24" s="223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38" customFormat="1" ht="21" customHeight="1">
      <c r="A25" s="41">
        <v>1</v>
      </c>
      <c r="B25" s="194" t="s">
        <v>10</v>
      </c>
      <c r="C25" s="202">
        <v>154043.1</v>
      </c>
      <c r="D25" s="204">
        <f>+'Ekamut-caxs'!D33</f>
        <v>210211.20000000001</v>
      </c>
      <c r="E25" s="201">
        <f t="shared" si="0"/>
        <v>56168.100000000006</v>
      </c>
      <c r="F25" s="200"/>
      <c r="G25" s="606"/>
      <c r="H25" s="606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377" customFormat="1" ht="18" customHeight="1">
      <c r="A26" s="384">
        <v>1.1000000000000001</v>
      </c>
      <c r="B26" s="385" t="s">
        <v>108</v>
      </c>
      <c r="C26" s="386">
        <v>28629.4</v>
      </c>
      <c r="D26" s="387">
        <f>+'Ekamut-caxs'!D34</f>
        <v>32385</v>
      </c>
      <c r="E26" s="388">
        <f>D26-C26</f>
        <v>3755.5999999999985</v>
      </c>
      <c r="F26" s="389"/>
      <c r="G26" s="623"/>
      <c r="H26" s="623"/>
      <c r="I26" s="390"/>
      <c r="J26" s="390"/>
      <c r="K26" s="390"/>
      <c r="L26" s="390"/>
      <c r="M26" s="390"/>
      <c r="N26" s="390"/>
      <c r="O26" s="390"/>
      <c r="P26" s="390"/>
      <c r="Q26" s="390"/>
      <c r="R26" s="390"/>
    </row>
    <row r="27" spans="1:18" s="377" customFormat="1" ht="18" customHeight="1">
      <c r="A27" s="384">
        <v>1.2</v>
      </c>
      <c r="B27" s="385" t="s">
        <v>11</v>
      </c>
      <c r="C27" s="386">
        <v>10754.3</v>
      </c>
      <c r="D27" s="387">
        <f>+'Ekamut-caxs'!D35</f>
        <v>0</v>
      </c>
      <c r="E27" s="388">
        <f>D27-C27</f>
        <v>-10754.3</v>
      </c>
      <c r="F27" s="389"/>
      <c r="G27" s="623"/>
      <c r="H27" s="623"/>
      <c r="I27" s="390"/>
      <c r="J27" s="390"/>
      <c r="K27" s="390"/>
      <c r="L27" s="390"/>
      <c r="M27" s="390"/>
      <c r="N27" s="390"/>
      <c r="O27" s="390"/>
      <c r="P27" s="390"/>
      <c r="Q27" s="390"/>
      <c r="R27" s="390"/>
    </row>
    <row r="28" spans="1:18" s="377" customFormat="1" ht="18" customHeight="1">
      <c r="A28" s="384">
        <v>1.3</v>
      </c>
      <c r="B28" s="385" t="str">
        <f>+'Ekamut-caxs'!B36</f>
        <v>կամավոր ատեստավորման գծով լրավճար</v>
      </c>
      <c r="C28" s="386">
        <v>1533.3</v>
      </c>
      <c r="D28" s="387">
        <f>+'Ekamut-caxs'!D36</f>
        <v>2113.1999999999998</v>
      </c>
      <c r="E28" s="388">
        <f>D28-C28</f>
        <v>579.89999999999986</v>
      </c>
      <c r="F28" s="389"/>
      <c r="G28" s="623"/>
      <c r="H28" s="623"/>
      <c r="I28" s="390"/>
      <c r="J28" s="390"/>
      <c r="K28" s="390"/>
      <c r="L28" s="390"/>
      <c r="M28" s="390"/>
      <c r="N28" s="390"/>
      <c r="O28" s="390"/>
      <c r="P28" s="390"/>
      <c r="Q28" s="390"/>
      <c r="R28" s="390"/>
    </row>
    <row r="29" spans="1:18" s="38" customFormat="1" ht="21" customHeight="1">
      <c r="A29" s="41">
        <v>2</v>
      </c>
      <c r="B29" s="190" t="s">
        <v>13</v>
      </c>
      <c r="C29" s="202">
        <v>5935.5</v>
      </c>
      <c r="D29" s="204">
        <f>+'Ekamut-caxs'!D37</f>
        <v>5081.1000000000004</v>
      </c>
      <c r="E29" s="201">
        <f t="shared" si="0"/>
        <v>-854.39999999999964</v>
      </c>
      <c r="F29" s="200"/>
      <c r="G29" s="606"/>
      <c r="H29" s="606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90" t="s">
        <v>12</v>
      </c>
      <c r="C30" s="202">
        <v>1427.7</v>
      </c>
      <c r="D30" s="204">
        <f>+'Ekamut-caxs'!D38</f>
        <v>1250.7</v>
      </c>
      <c r="E30" s="201">
        <f t="shared" si="0"/>
        <v>-177</v>
      </c>
      <c r="F30" s="200"/>
      <c r="G30" s="606"/>
      <c r="H30" s="606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customHeight="1">
      <c r="A31" s="41">
        <v>4</v>
      </c>
      <c r="B31" s="190" t="s">
        <v>14</v>
      </c>
      <c r="C31" s="202">
        <v>171.2</v>
      </c>
      <c r="D31" s="204">
        <f>+'Ekamut-caxs'!D39</f>
        <v>162.69999999999999</v>
      </c>
      <c r="E31" s="201">
        <f t="shared" si="0"/>
        <v>-8.5</v>
      </c>
      <c r="F31" s="200"/>
      <c r="G31" s="606"/>
      <c r="H31" s="606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90" t="s">
        <v>15</v>
      </c>
      <c r="C32" s="202">
        <v>83.7</v>
      </c>
      <c r="D32" s="204">
        <f>+'Ekamut-caxs'!D40</f>
        <v>85</v>
      </c>
      <c r="E32" s="201">
        <f t="shared" si="0"/>
        <v>1.2999999999999972</v>
      </c>
      <c r="F32" s="200"/>
      <c r="G32" s="606"/>
      <c r="H32" s="606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customHeight="1">
      <c r="A33" s="41">
        <v>6</v>
      </c>
      <c r="B33" s="190" t="s">
        <v>16</v>
      </c>
      <c r="C33" s="202">
        <v>0</v>
      </c>
      <c r="D33" s="204">
        <f>+'Ekamut-caxs'!D41</f>
        <v>30</v>
      </c>
      <c r="E33" s="201">
        <f t="shared" si="0"/>
        <v>30</v>
      </c>
      <c r="F33" s="200"/>
      <c r="G33" s="606"/>
      <c r="H33" s="606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7</v>
      </c>
      <c r="B34" s="190" t="s">
        <v>240</v>
      </c>
      <c r="C34" s="204">
        <v>224.5</v>
      </c>
      <c r="D34" s="204">
        <f>+'Ekamut-caxs'!D42</f>
        <v>224.5</v>
      </c>
      <c r="E34" s="201">
        <f t="shared" si="0"/>
        <v>0</v>
      </c>
      <c r="F34" s="200"/>
      <c r="G34" s="606"/>
      <c r="H34" s="606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38" customFormat="1" ht="21" customHeight="1">
      <c r="A35" s="41">
        <v>8</v>
      </c>
      <c r="B35" s="190" t="s">
        <v>17</v>
      </c>
      <c r="C35" s="202">
        <v>5</v>
      </c>
      <c r="D35" s="204">
        <f>+'Ekamut-caxs'!D43</f>
        <v>10</v>
      </c>
      <c r="E35" s="201">
        <f t="shared" si="0"/>
        <v>5</v>
      </c>
      <c r="F35" s="200"/>
      <c r="G35" s="606"/>
      <c r="H35" s="606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s="38" customFormat="1" ht="21.75" customHeight="1">
      <c r="A36" s="41">
        <v>9</v>
      </c>
      <c r="B36" s="367" t="s">
        <v>241</v>
      </c>
      <c r="C36" s="477">
        <v>998</v>
      </c>
      <c r="D36" s="204">
        <f>+'Ekamut-caxs'!D44</f>
        <v>700</v>
      </c>
      <c r="E36" s="201">
        <f t="shared" si="0"/>
        <v>-298</v>
      </c>
      <c r="F36" s="200"/>
      <c r="G36" s="606"/>
      <c r="H36" s="606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38" customFormat="1" ht="18.75" customHeight="1">
      <c r="A37" s="41">
        <v>10</v>
      </c>
      <c r="B37" s="195" t="s">
        <v>66</v>
      </c>
      <c r="C37" s="202">
        <v>335</v>
      </c>
      <c r="D37" s="204">
        <f>+'Ekamut-caxs'!D45</f>
        <v>400</v>
      </c>
      <c r="E37" s="201">
        <f t="shared" si="0"/>
        <v>65</v>
      </c>
      <c r="F37" s="200"/>
      <c r="G37" s="606"/>
      <c r="H37" s="606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38" customFormat="1" ht="21" customHeight="1">
      <c r="A38" s="41">
        <v>11</v>
      </c>
      <c r="B38" s="190" t="s">
        <v>40</v>
      </c>
      <c r="C38" s="202">
        <v>400</v>
      </c>
      <c r="D38" s="204">
        <f>+'Ekamut-caxs'!D46</f>
        <v>400</v>
      </c>
      <c r="E38" s="201">
        <f t="shared" si="0"/>
        <v>0</v>
      </c>
      <c r="F38" s="200"/>
      <c r="G38" s="606"/>
      <c r="H38" s="606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customHeight="1">
      <c r="A39" s="41">
        <v>12</v>
      </c>
      <c r="B39" s="190" t="s">
        <v>109</v>
      </c>
      <c r="C39" s="202">
        <v>90.6</v>
      </c>
      <c r="D39" s="204">
        <f>+'Ekamut-caxs'!D47</f>
        <v>68</v>
      </c>
      <c r="E39" s="201">
        <f>D39-C39</f>
        <v>-22.599999999999994</v>
      </c>
      <c r="F39" s="200"/>
      <c r="G39" s="606"/>
      <c r="H39" s="606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0.25" hidden="1" customHeight="1">
      <c r="A40" s="41">
        <v>13</v>
      </c>
      <c r="B40" s="190" t="s">
        <v>110</v>
      </c>
      <c r="C40" s="202">
        <v>0</v>
      </c>
      <c r="D40" s="204">
        <f>+'Ekamut-caxs'!D48</f>
        <v>0</v>
      </c>
      <c r="E40" s="201">
        <f t="shared" si="0"/>
        <v>0</v>
      </c>
      <c r="F40" s="200"/>
      <c r="G40" s="606"/>
      <c r="H40" s="606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" customHeight="1">
      <c r="A41" s="41">
        <v>13</v>
      </c>
      <c r="B41" s="190" t="s">
        <v>18</v>
      </c>
      <c r="C41" s="200">
        <v>492.4</v>
      </c>
      <c r="D41" s="204">
        <f>+'Ekamut-caxs'!D49</f>
        <v>500</v>
      </c>
      <c r="E41" s="201">
        <f t="shared" si="0"/>
        <v>7.6000000000000227</v>
      </c>
      <c r="F41" s="200"/>
      <c r="G41" s="606"/>
      <c r="H41" s="606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customHeight="1">
      <c r="A42" s="41">
        <v>14</v>
      </c>
      <c r="B42" s="190" t="s">
        <v>19</v>
      </c>
      <c r="C42" s="200">
        <v>128.30000000000001</v>
      </c>
      <c r="D42" s="204">
        <f>+'Ekamut-caxs'!D50</f>
        <v>150</v>
      </c>
      <c r="E42" s="201">
        <f>D42-C42</f>
        <v>21.699999999999989</v>
      </c>
      <c r="F42" s="200"/>
      <c r="G42" s="606"/>
      <c r="H42" s="606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16</v>
      </c>
      <c r="B43" s="190" t="s">
        <v>59</v>
      </c>
      <c r="C43" s="200"/>
      <c r="D43" s="204">
        <f>+'Ekamut-caxs'!D51</f>
        <v>0</v>
      </c>
      <c r="E43" s="201">
        <f>D43-C43</f>
        <v>0</v>
      </c>
      <c r="F43" s="200"/>
      <c r="G43" s="606"/>
      <c r="H43" s="606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1" hidden="1" customHeight="1">
      <c r="A44" s="41">
        <v>17</v>
      </c>
      <c r="B44" s="190" t="s">
        <v>46</v>
      </c>
      <c r="C44" s="200"/>
      <c r="D44" s="204">
        <f>+'Ekamut-caxs'!D52</f>
        <v>0</v>
      </c>
      <c r="E44" s="201">
        <f>D44-C44</f>
        <v>0</v>
      </c>
      <c r="F44" s="200"/>
      <c r="G44" s="606"/>
      <c r="H44" s="606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18" customHeight="1">
      <c r="A45" s="41">
        <v>15</v>
      </c>
      <c r="B45" s="190" t="s">
        <v>37</v>
      </c>
      <c r="C45" s="202">
        <v>360</v>
      </c>
      <c r="D45" s="204">
        <f>+'Ekamut-caxs'!D53</f>
        <v>360</v>
      </c>
      <c r="E45" s="201">
        <f t="shared" si="0"/>
        <v>0</v>
      </c>
      <c r="F45" s="200"/>
      <c r="G45" s="606"/>
      <c r="H45" s="606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2.5" customHeight="1">
      <c r="A46" s="41">
        <v>16</v>
      </c>
      <c r="B46" s="203" t="s">
        <v>67</v>
      </c>
      <c r="C46" s="202">
        <v>193.4</v>
      </c>
      <c r="D46" s="204">
        <f>+'Ekamut-caxs'!D54</f>
        <v>218.6</v>
      </c>
      <c r="E46" s="201">
        <f t="shared" si="0"/>
        <v>25.199999999999989</v>
      </c>
      <c r="F46" s="200"/>
      <c r="G46" s="606"/>
      <c r="H46" s="606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1" customHeight="1">
      <c r="A47" s="41">
        <v>17</v>
      </c>
      <c r="B47" s="203" t="s">
        <v>68</v>
      </c>
      <c r="C47" s="200">
        <v>107</v>
      </c>
      <c r="D47" s="204">
        <f>+'Ekamut-caxs'!D55</f>
        <v>116.7</v>
      </c>
      <c r="E47" s="201">
        <f t="shared" si="0"/>
        <v>9.7000000000000028</v>
      </c>
      <c r="F47" s="200"/>
      <c r="G47" s="606"/>
      <c r="H47" s="606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3.25" customHeight="1">
      <c r="A48" s="41">
        <v>18</v>
      </c>
      <c r="B48" s="190" t="s">
        <v>38</v>
      </c>
      <c r="C48" s="200">
        <v>3</v>
      </c>
      <c r="D48" s="204">
        <f>+'Ekamut-caxs'!D56</f>
        <v>6</v>
      </c>
      <c r="E48" s="201">
        <f t="shared" ref="E48:E60" si="2">D48-C48</f>
        <v>3</v>
      </c>
      <c r="F48" s="200"/>
      <c r="G48" s="606"/>
      <c r="H48" s="606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hidden="1" customHeight="1">
      <c r="A49" s="41">
        <v>22</v>
      </c>
      <c r="B49" s="190" t="s">
        <v>111</v>
      </c>
      <c r="C49" s="200">
        <v>0</v>
      </c>
      <c r="D49" s="204">
        <f>+'Ekamut-caxs'!D57</f>
        <v>0</v>
      </c>
      <c r="E49" s="201">
        <f t="shared" si="2"/>
        <v>0</v>
      </c>
      <c r="F49" s="200"/>
      <c r="G49" s="606"/>
      <c r="H49" s="606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21" hidden="1" customHeight="1">
      <c r="A50" s="41">
        <v>23</v>
      </c>
      <c r="B50" s="190" t="s">
        <v>39</v>
      </c>
      <c r="C50" s="200">
        <v>0</v>
      </c>
      <c r="D50" s="204">
        <f>+'Ekamut-caxs'!D58</f>
        <v>0</v>
      </c>
      <c r="E50" s="201">
        <f t="shared" si="2"/>
        <v>0</v>
      </c>
      <c r="F50" s="200"/>
      <c r="G50" s="606"/>
      <c r="H50" s="606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20.25" customHeight="1">
      <c r="A51" s="41">
        <v>19</v>
      </c>
      <c r="B51" s="190" t="s">
        <v>56</v>
      </c>
      <c r="C51" s="200">
        <v>75</v>
      </c>
      <c r="D51" s="204">
        <f>+'Ekamut-caxs'!D59</f>
        <v>0</v>
      </c>
      <c r="E51" s="201">
        <f t="shared" si="2"/>
        <v>-75</v>
      </c>
      <c r="F51" s="200"/>
      <c r="G51" s="606"/>
      <c r="H51" s="606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0.25" customHeight="1">
      <c r="A52" s="41">
        <v>20</v>
      </c>
      <c r="B52" s="203" t="s">
        <v>242</v>
      </c>
      <c r="C52" s="476">
        <v>450</v>
      </c>
      <c r="D52" s="204">
        <f>+'Ekamut-caxs'!D60</f>
        <v>450</v>
      </c>
      <c r="E52" s="201">
        <f>D52-C52</f>
        <v>0</v>
      </c>
      <c r="F52" s="200"/>
      <c r="G52" s="606"/>
      <c r="H52" s="606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customHeight="1">
      <c r="A53" s="41">
        <v>21</v>
      </c>
      <c r="B53" s="190" t="s">
        <v>205</v>
      </c>
      <c r="C53" s="200">
        <v>0</v>
      </c>
      <c r="D53" s="204">
        <f>+'Ekamut-caxs'!D61</f>
        <v>100</v>
      </c>
      <c r="E53" s="201">
        <f t="shared" si="2"/>
        <v>100</v>
      </c>
      <c r="F53" s="200"/>
      <c r="G53" s="612"/>
      <c r="H53" s="612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customHeight="1">
      <c r="A54" s="41">
        <v>22</v>
      </c>
      <c r="B54" s="193" t="s">
        <v>271</v>
      </c>
      <c r="C54" s="200">
        <v>472.5</v>
      </c>
      <c r="D54" s="204">
        <f>+'Ekamut-caxs'!D62</f>
        <v>300</v>
      </c>
      <c r="E54" s="200">
        <f>D54-C54</f>
        <v>-172.5</v>
      </c>
      <c r="F54" s="200"/>
      <c r="G54" s="612"/>
      <c r="H54" s="612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1" customHeight="1">
      <c r="A55" s="41">
        <v>23</v>
      </c>
      <c r="B55" s="193" t="s">
        <v>270</v>
      </c>
      <c r="C55" s="200">
        <v>400</v>
      </c>
      <c r="D55" s="204">
        <f>+'Ekamut-caxs'!D63</f>
        <v>200</v>
      </c>
      <c r="E55" s="200">
        <f>D55-C55</f>
        <v>-200</v>
      </c>
      <c r="F55" s="200"/>
      <c r="G55" s="102"/>
      <c r="H55" s="102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1" customHeight="1">
      <c r="A56" s="41">
        <v>24</v>
      </c>
      <c r="B56" s="193" t="s">
        <v>269</v>
      </c>
      <c r="C56" s="200">
        <v>400</v>
      </c>
      <c r="D56" s="204">
        <f>+'Ekamut-caxs'!D64</f>
        <v>400</v>
      </c>
      <c r="E56" s="200">
        <f>D56-C56</f>
        <v>0</v>
      </c>
      <c r="F56" s="200"/>
      <c r="G56" s="612"/>
      <c r="H56" s="612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3.25" customHeight="1">
      <c r="A57" s="41">
        <v>25</v>
      </c>
      <c r="B57" s="221" t="s">
        <v>20</v>
      </c>
      <c r="C57" s="200">
        <v>6834.1</v>
      </c>
      <c r="D57" s="204">
        <f>+'Ekamut-caxs'!D65</f>
        <v>4550.7</v>
      </c>
      <c r="E57" s="201">
        <f t="shared" si="2"/>
        <v>-2283.4000000000005</v>
      </c>
      <c r="F57" s="200"/>
      <c r="G57" s="606"/>
      <c r="H57" s="606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66" customFormat="1" ht="20.25" customHeight="1">
      <c r="A58" s="359">
        <v>25.1</v>
      </c>
      <c r="B58" s="391" t="s">
        <v>69</v>
      </c>
      <c r="C58" s="389">
        <v>4550.7</v>
      </c>
      <c r="D58" s="204">
        <f>+'Ekamut-caxs'!D66</f>
        <v>4550.7</v>
      </c>
      <c r="E58" s="388">
        <f t="shared" si="2"/>
        <v>0</v>
      </c>
      <c r="F58" s="389"/>
      <c r="G58" s="623"/>
      <c r="H58" s="623"/>
      <c r="I58" s="333"/>
      <c r="J58" s="333"/>
      <c r="K58" s="333"/>
      <c r="L58" s="333"/>
      <c r="M58" s="333"/>
      <c r="N58" s="333"/>
      <c r="O58" s="333"/>
      <c r="P58" s="333"/>
      <c r="Q58" s="333"/>
      <c r="R58" s="333"/>
    </row>
    <row r="59" spans="1:18" s="38" customFormat="1" ht="21" hidden="1" customHeight="1">
      <c r="A59" s="41">
        <v>31</v>
      </c>
      <c r="B59" s="203" t="s">
        <v>70</v>
      </c>
      <c r="C59" s="200"/>
      <c r="D59" s="204">
        <f>+'Ekamut-caxs'!D67</f>
        <v>0</v>
      </c>
      <c r="E59" s="201">
        <f t="shared" si="2"/>
        <v>0</v>
      </c>
      <c r="F59" s="200"/>
      <c r="G59" s="606"/>
      <c r="H59" s="606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21" hidden="1" customHeight="1">
      <c r="A60" s="41">
        <v>32</v>
      </c>
      <c r="B60" s="190" t="s">
        <v>60</v>
      </c>
      <c r="C60" s="200"/>
      <c r="D60" s="204">
        <f>+'Ekamut-caxs'!D68</f>
        <v>0</v>
      </c>
      <c r="E60" s="201">
        <f t="shared" si="2"/>
        <v>0</v>
      </c>
      <c r="F60" s="200"/>
      <c r="G60" s="606"/>
      <c r="H60" s="606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28" customFormat="1" ht="24.75" customHeight="1">
      <c r="A61" s="22"/>
      <c r="B61" s="39" t="s">
        <v>71</v>
      </c>
      <c r="C61" s="207">
        <f>C6-C24</f>
        <v>3869.4999999999709</v>
      </c>
      <c r="D61" s="207">
        <f>D6-D24</f>
        <v>0</v>
      </c>
      <c r="E61" s="207">
        <f t="shared" si="0"/>
        <v>-3869.4999999999709</v>
      </c>
      <c r="F61" s="223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34.5" customHeight="1">
      <c r="A62" s="22"/>
      <c r="B62" s="11" t="s">
        <v>120</v>
      </c>
      <c r="C62" s="207">
        <v>8000</v>
      </c>
      <c r="D62" s="207"/>
      <c r="E62" s="207"/>
      <c r="F62" s="223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s="28" customFormat="1" ht="19.5" customHeight="1">
      <c r="A63" s="22"/>
      <c r="B63" s="194" t="s">
        <v>251</v>
      </c>
      <c r="C63" s="583">
        <v>8000</v>
      </c>
      <c r="D63" s="583"/>
      <c r="E63" s="583"/>
      <c r="F63" s="583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s="28" customFormat="1" ht="21" customHeight="1">
      <c r="A64" s="22"/>
      <c r="B64" s="584" t="s">
        <v>314</v>
      </c>
      <c r="C64" s="583">
        <f>+C61-C63</f>
        <v>-4130.5000000000291</v>
      </c>
      <c r="D64" s="583"/>
      <c r="E64" s="583"/>
      <c r="F64" s="583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6" ht="24.75" customHeight="1">
      <c r="B65" s="29" t="s">
        <v>2</v>
      </c>
      <c r="C65" s="20"/>
      <c r="D65" s="621" t="str">
        <f>+'Ekamut-caxs'!C71</f>
        <v>Ա.Հովհաննիսյան</v>
      </c>
      <c r="E65" s="621"/>
      <c r="F65" s="94"/>
    </row>
    <row r="66" spans="1:6" ht="9.75" customHeight="1">
      <c r="B66" s="30"/>
      <c r="D66" s="620" t="s">
        <v>5</v>
      </c>
      <c r="E66" s="620"/>
      <c r="F66" s="219"/>
    </row>
    <row r="67" spans="1:6" ht="24.75" customHeight="1">
      <c r="B67" s="29" t="s">
        <v>6</v>
      </c>
      <c r="C67" s="20"/>
      <c r="D67" s="621" t="str">
        <f>+'Ekamut-caxs'!C73</f>
        <v>Ի.Ավետիսյան</v>
      </c>
      <c r="E67" s="621"/>
      <c r="F67" s="94"/>
    </row>
    <row r="68" spans="1:6" ht="11.25" customHeight="1">
      <c r="D68" s="620" t="s">
        <v>5</v>
      </c>
      <c r="E68" s="620"/>
      <c r="F68" s="219"/>
    </row>
    <row r="69" spans="1:6" s="15" customFormat="1">
      <c r="A69" s="20"/>
      <c r="B69" s="124" t="s">
        <v>1</v>
      </c>
      <c r="C69" s="16"/>
      <c r="D69" s="16"/>
      <c r="E69" s="16"/>
      <c r="F69" s="16"/>
    </row>
    <row r="70" spans="1:6" s="15" customFormat="1">
      <c r="A70" s="89"/>
    </row>
    <row r="71" spans="1:6" s="15" customFormat="1">
      <c r="A71" s="89"/>
    </row>
    <row r="72" spans="1:6" s="15" customFormat="1">
      <c r="A72" s="89"/>
    </row>
    <row r="73" spans="1:6" s="15" customFormat="1">
      <c r="A73" s="89"/>
    </row>
    <row r="74" spans="1:6" s="15" customFormat="1">
      <c r="A74" s="89"/>
    </row>
    <row r="75" spans="1:6" s="15" customFormat="1">
      <c r="A75" s="89"/>
    </row>
    <row r="76" spans="1:6" s="15" customFormat="1">
      <c r="A76" s="89"/>
    </row>
    <row r="77" spans="1:6" s="15" customFormat="1">
      <c r="A77" s="89"/>
    </row>
    <row r="78" spans="1:6" s="15" customFormat="1">
      <c r="A78" s="89"/>
    </row>
    <row r="79" spans="1:6" s="15" customFormat="1">
      <c r="A79" s="89"/>
    </row>
    <row r="80" spans="1:6" s="15" customFormat="1">
      <c r="A80" s="89"/>
    </row>
    <row r="81" spans="1:1" s="15" customFormat="1">
      <c r="A81" s="89"/>
    </row>
    <row r="82" spans="1:1" s="15" customFormat="1">
      <c r="A82" s="89"/>
    </row>
    <row r="83" spans="1:1" s="15" customFormat="1">
      <c r="A83" s="89"/>
    </row>
    <row r="84" spans="1:1" s="15" customFormat="1">
      <c r="A84" s="89"/>
    </row>
    <row r="85" spans="1:1" s="15" customFormat="1">
      <c r="A85" s="89"/>
    </row>
    <row r="86" spans="1:1" s="15" customFormat="1">
      <c r="A86" s="89"/>
    </row>
    <row r="87" spans="1:1" s="15" customFormat="1">
      <c r="A87" s="89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6:H56"/>
    <mergeCell ref="G54:H54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A7" sqref="A7:F7"/>
    </sheetView>
  </sheetViews>
  <sheetFormatPr defaultColWidth="9.140625" defaultRowHeight="13.5"/>
  <cols>
    <col min="1" max="1" width="6" style="16" customWidth="1"/>
    <col min="2" max="2" width="63.710937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25.85546875" style="16" customWidth="1"/>
    <col min="7" max="7" width="13.7109375" style="100" customWidth="1"/>
    <col min="8" max="8" width="40.28515625" style="89" customWidth="1"/>
    <col min="9" max="13" width="9.140625" style="89"/>
    <col min="14" max="20" width="9.140625" style="95"/>
    <col min="21" max="16384" width="9.140625" style="16"/>
  </cols>
  <sheetData>
    <row r="1" spans="1:20" ht="23.25" customHeight="1">
      <c r="A1" s="619" t="s">
        <v>72</v>
      </c>
      <c r="B1" s="619"/>
      <c r="C1" s="619"/>
      <c r="D1" s="619"/>
      <c r="E1" s="619"/>
      <c r="F1" s="619"/>
    </row>
    <row r="2" spans="1:20" s="18" customFormat="1" ht="20.25">
      <c r="A2" s="617" t="str">
        <f>+'Ekamut-caxs'!A9</f>
        <v xml:space="preserve">«Ավետ Տերտերյանի անվան արվեստի դպրոց» ՀՈԱԿ-ի  </v>
      </c>
      <c r="B2" s="617"/>
      <c r="C2" s="617"/>
      <c r="D2" s="617"/>
      <c r="E2" s="617"/>
      <c r="F2" s="617"/>
      <c r="G2" s="82"/>
      <c r="H2" s="3"/>
      <c r="I2" s="90"/>
      <c r="J2" s="90"/>
      <c r="K2" s="90"/>
      <c r="L2" s="90"/>
      <c r="M2" s="90"/>
      <c r="N2" s="96"/>
      <c r="O2" s="96"/>
      <c r="P2" s="96"/>
      <c r="Q2" s="96"/>
      <c r="R2" s="96"/>
      <c r="S2" s="96"/>
      <c r="T2" s="96"/>
    </row>
    <row r="3" spans="1:20" ht="42" customHeight="1">
      <c r="A3" s="618" t="s">
        <v>227</v>
      </c>
      <c r="B3" s="618"/>
      <c r="C3" s="618"/>
      <c r="D3" s="618"/>
      <c r="E3" s="618"/>
      <c r="F3" s="618"/>
      <c r="G3" s="101"/>
      <c r="H3" s="91"/>
      <c r="I3" s="91"/>
      <c r="J3" s="91"/>
      <c r="K3" s="91"/>
      <c r="L3" s="91"/>
    </row>
    <row r="4" spans="1:20" s="18" customFormat="1" ht="18" customHeight="1">
      <c r="A4" s="8"/>
      <c r="B4" s="8"/>
      <c r="F4" s="9" t="s">
        <v>36</v>
      </c>
      <c r="G4" s="102"/>
      <c r="H4" s="90"/>
      <c r="I4" s="90"/>
      <c r="J4" s="90"/>
      <c r="K4" s="90"/>
      <c r="L4" s="90"/>
      <c r="M4" s="90"/>
      <c r="N4" s="96"/>
      <c r="O4" s="96"/>
      <c r="P4" s="96"/>
      <c r="Q4" s="96"/>
      <c r="R4" s="96"/>
      <c r="S4" s="96"/>
      <c r="T4" s="96"/>
    </row>
    <row r="5" spans="1:20" s="23" customFormat="1" ht="87" customHeight="1">
      <c r="A5" s="65" t="s">
        <v>3</v>
      </c>
      <c r="B5" s="67" t="s">
        <v>23</v>
      </c>
      <c r="C5" s="175" t="s">
        <v>262</v>
      </c>
      <c r="D5" s="175" t="s">
        <v>263</v>
      </c>
      <c r="E5" s="66" t="s">
        <v>43</v>
      </c>
      <c r="F5" s="220" t="s">
        <v>261</v>
      </c>
      <c r="G5" s="103"/>
      <c r="H5" s="92"/>
      <c r="I5" s="92"/>
      <c r="J5" s="92"/>
      <c r="K5" s="92"/>
      <c r="L5" s="92"/>
      <c r="M5" s="92"/>
      <c r="N5" s="97"/>
      <c r="O5" s="97"/>
      <c r="P5" s="97"/>
      <c r="Q5" s="97"/>
      <c r="R5" s="97"/>
      <c r="S5" s="97"/>
      <c r="T5" s="97"/>
    </row>
    <row r="6" spans="1:20" s="18" customFormat="1" ht="41.25" customHeight="1">
      <c r="A6" s="10" t="s">
        <v>7</v>
      </c>
      <c r="B6" s="11" t="s">
        <v>24</v>
      </c>
      <c r="C6" s="181">
        <v>10273.700000000001</v>
      </c>
      <c r="D6" s="181">
        <f>+C78</f>
        <v>6238.5</v>
      </c>
      <c r="E6" s="197">
        <f t="shared" ref="E6" si="0">D6-C6</f>
        <v>-4035.2000000000007</v>
      </c>
      <c r="F6" s="181"/>
      <c r="G6" s="102"/>
      <c r="H6" s="90"/>
      <c r="I6" s="90"/>
      <c r="J6" s="90"/>
      <c r="K6" s="90"/>
      <c r="L6" s="96"/>
      <c r="M6" s="96"/>
      <c r="N6" s="96"/>
      <c r="O6" s="96"/>
      <c r="P6" s="96"/>
      <c r="Q6" s="96"/>
      <c r="R6" s="96"/>
    </row>
    <row r="7" spans="1:20" s="18" customFormat="1" ht="38.25" customHeight="1">
      <c r="A7" s="10" t="s">
        <v>9</v>
      </c>
      <c r="B7" s="11" t="s">
        <v>73</v>
      </c>
      <c r="C7" s="197">
        <f>SUM(C8:C15,C18:C21)</f>
        <v>170428.6</v>
      </c>
      <c r="D7" s="197">
        <f>SUM(D8:D15,D18:D21)</f>
        <v>221420.1</v>
      </c>
      <c r="E7" s="197">
        <f>D7-C7</f>
        <v>50991.5</v>
      </c>
      <c r="F7" s="181"/>
      <c r="G7" s="102"/>
      <c r="H7" s="90"/>
      <c r="I7" s="90"/>
      <c r="J7" s="90"/>
      <c r="K7" s="90"/>
      <c r="L7" s="96"/>
      <c r="M7" s="96"/>
      <c r="N7" s="96"/>
      <c r="O7" s="96"/>
      <c r="P7" s="96"/>
      <c r="Q7" s="96"/>
      <c r="R7" s="96"/>
    </row>
    <row r="8" spans="1:20" s="38" customFormat="1" ht="17.25" customHeight="1">
      <c r="A8" s="41">
        <v>1</v>
      </c>
      <c r="B8" s="187" t="s">
        <v>107</v>
      </c>
      <c r="C8" s="188">
        <v>128172.8</v>
      </c>
      <c r="D8" s="189">
        <f>+'Dramakan hosqer'!F15</f>
        <v>171585</v>
      </c>
      <c r="E8" s="189">
        <f>D8-C8</f>
        <v>43412.2</v>
      </c>
      <c r="F8" s="188"/>
      <c r="G8" s="80"/>
      <c r="H8" s="93"/>
      <c r="I8" s="93"/>
      <c r="J8" s="93"/>
      <c r="K8" s="93"/>
      <c r="L8" s="98"/>
      <c r="M8" s="98"/>
      <c r="N8" s="98"/>
      <c r="O8" s="98"/>
      <c r="P8" s="98"/>
      <c r="Q8" s="98"/>
      <c r="R8" s="98"/>
    </row>
    <row r="9" spans="1:20" s="38" customFormat="1" ht="38.25" customHeight="1">
      <c r="A9" s="41">
        <v>2</v>
      </c>
      <c r="B9" s="283" t="s">
        <v>170</v>
      </c>
      <c r="C9" s="188">
        <v>3921.9</v>
      </c>
      <c r="D9" s="189">
        <f>+'Dramakan hosqer'!F16</f>
        <v>3921.9</v>
      </c>
      <c r="E9" s="189">
        <f t="shared" ref="E9:E67" si="1">D9-C9</f>
        <v>0</v>
      </c>
      <c r="F9" s="188"/>
      <c r="G9" s="80"/>
      <c r="H9" s="93"/>
      <c r="I9" s="93"/>
      <c r="J9" s="93"/>
      <c r="K9" s="93"/>
      <c r="L9" s="98"/>
      <c r="M9" s="98"/>
      <c r="N9" s="98"/>
      <c r="O9" s="98"/>
      <c r="P9" s="98"/>
      <c r="Q9" s="98"/>
      <c r="R9" s="98"/>
    </row>
    <row r="10" spans="1:20" ht="20.25" customHeight="1">
      <c r="A10" s="41">
        <v>3</v>
      </c>
      <c r="B10" s="283" t="s">
        <v>211</v>
      </c>
      <c r="C10" s="182">
        <v>1533.2</v>
      </c>
      <c r="D10" s="189">
        <f>+'Dramakan hosqer'!F17</f>
        <v>2113.1999999999998</v>
      </c>
      <c r="E10" s="189">
        <f t="shared" si="1"/>
        <v>579.99999999999977</v>
      </c>
      <c r="F10" s="182"/>
      <c r="L10" s="95"/>
      <c r="M10" s="95"/>
      <c r="S10" s="16"/>
      <c r="T10" s="16"/>
    </row>
    <row r="11" spans="1:20" s="38" customFormat="1" ht="21.75" customHeight="1">
      <c r="A11" s="41">
        <v>4</v>
      </c>
      <c r="B11" s="203" t="str">
        <f>+'Dramakan hosqer'!B18</f>
        <v>Վճարովի ծառայություններից (գեղագիտական ուսուցում)</v>
      </c>
      <c r="C11" s="316">
        <v>36569.4</v>
      </c>
      <c r="D11" s="189">
        <f>+'Dramakan hosqer'!F18</f>
        <v>43550</v>
      </c>
      <c r="E11" s="189">
        <f t="shared" si="1"/>
        <v>6980.5999999999985</v>
      </c>
      <c r="F11" s="188"/>
      <c r="G11" s="80"/>
      <c r="H11" s="93"/>
      <c r="I11" s="93"/>
      <c r="J11" s="93"/>
      <c r="K11" s="93"/>
      <c r="L11" s="98"/>
      <c r="M11" s="98"/>
      <c r="N11" s="98"/>
      <c r="O11" s="98"/>
      <c r="P11" s="98"/>
      <c r="Q11" s="98"/>
      <c r="R11" s="98"/>
    </row>
    <row r="12" spans="1:20" s="38" customFormat="1" ht="21.75" hidden="1" customHeight="1">
      <c r="A12" s="41">
        <v>5</v>
      </c>
      <c r="B12" s="191" t="s">
        <v>45</v>
      </c>
      <c r="C12" s="316"/>
      <c r="D12" s="189">
        <f>+'Dramakan hosqer'!F19</f>
        <v>0</v>
      </c>
      <c r="E12" s="189">
        <f t="shared" si="1"/>
        <v>0</v>
      </c>
      <c r="F12" s="188"/>
      <c r="G12" s="80"/>
      <c r="H12" s="93"/>
      <c r="I12" s="93"/>
      <c r="J12" s="93"/>
      <c r="K12" s="93"/>
      <c r="L12" s="98"/>
      <c r="M12" s="98"/>
      <c r="N12" s="98"/>
      <c r="O12" s="98"/>
      <c r="P12" s="98"/>
      <c r="Q12" s="98"/>
      <c r="R12" s="98"/>
    </row>
    <row r="13" spans="1:20" s="38" customFormat="1" ht="18" hidden="1" customHeight="1">
      <c r="A13" s="41">
        <v>6</v>
      </c>
      <c r="B13" s="192" t="s">
        <v>55</v>
      </c>
      <c r="C13" s="188"/>
      <c r="D13" s="189">
        <f>+'Dramakan hosqer'!F20</f>
        <v>0</v>
      </c>
      <c r="E13" s="189">
        <f t="shared" si="1"/>
        <v>0</v>
      </c>
      <c r="F13" s="188"/>
      <c r="G13" s="80"/>
      <c r="H13" s="93"/>
      <c r="I13" s="93"/>
      <c r="J13" s="93"/>
      <c r="K13" s="93"/>
      <c r="L13" s="98"/>
      <c r="M13" s="98"/>
      <c r="N13" s="98"/>
      <c r="O13" s="98"/>
      <c r="P13" s="98"/>
      <c r="Q13" s="98"/>
      <c r="R13" s="98"/>
    </row>
    <row r="14" spans="1:20" s="38" customFormat="1" ht="17.25" hidden="1" customHeight="1">
      <c r="A14" s="41">
        <v>7</v>
      </c>
      <c r="B14" s="18" t="s">
        <v>169</v>
      </c>
      <c r="C14" s="188"/>
      <c r="D14" s="189">
        <f>+'Dramakan hosqer'!F21</f>
        <v>0</v>
      </c>
      <c r="E14" s="189">
        <f t="shared" si="1"/>
        <v>0</v>
      </c>
      <c r="F14" s="188"/>
      <c r="G14" s="80"/>
      <c r="H14" s="93"/>
      <c r="I14" s="93"/>
      <c r="J14" s="93"/>
      <c r="K14" s="93"/>
      <c r="L14" s="98"/>
      <c r="M14" s="98"/>
      <c r="N14" s="98"/>
      <c r="O14" s="98"/>
      <c r="P14" s="98"/>
      <c r="Q14" s="98"/>
      <c r="R14" s="98"/>
    </row>
    <row r="15" spans="1:20" s="38" customFormat="1" ht="21" hidden="1" customHeight="1">
      <c r="A15" s="41">
        <v>8</v>
      </c>
      <c r="B15" s="324" t="s">
        <v>213</v>
      </c>
      <c r="C15" s="188">
        <v>0</v>
      </c>
      <c r="D15" s="189">
        <f>+'Dramakan hosqer'!F22</f>
        <v>0</v>
      </c>
      <c r="E15" s="189">
        <f t="shared" si="1"/>
        <v>0</v>
      </c>
      <c r="F15" s="188"/>
      <c r="G15" s="80"/>
      <c r="H15" s="93"/>
      <c r="I15" s="93"/>
      <c r="J15" s="93"/>
      <c r="K15" s="93"/>
      <c r="L15" s="98"/>
      <c r="M15" s="98"/>
      <c r="N15" s="98"/>
      <c r="O15" s="98"/>
      <c r="P15" s="98"/>
      <c r="Q15" s="98"/>
      <c r="R15" s="98"/>
    </row>
    <row r="16" spans="1:20" s="366" customFormat="1" ht="18" hidden="1" customHeight="1">
      <c r="A16" s="359">
        <v>8.1</v>
      </c>
      <c r="B16" s="360" t="s">
        <v>107</v>
      </c>
      <c r="C16" s="361">
        <v>0</v>
      </c>
      <c r="D16" s="362">
        <f>+'Dramakan hosqer'!F23</f>
        <v>0</v>
      </c>
      <c r="E16" s="362">
        <f t="shared" si="1"/>
        <v>0</v>
      </c>
      <c r="F16" s="361"/>
      <c r="G16" s="363"/>
      <c r="H16" s="364"/>
      <c r="I16" s="364"/>
      <c r="J16" s="364"/>
      <c r="K16" s="364"/>
      <c r="L16" s="365"/>
      <c r="M16" s="365"/>
      <c r="N16" s="365"/>
      <c r="O16" s="365"/>
      <c r="P16" s="365"/>
      <c r="Q16" s="365"/>
      <c r="R16" s="365"/>
    </row>
    <row r="17" spans="1:18" s="366" customFormat="1" ht="18" hidden="1" customHeight="1">
      <c r="A17" s="359">
        <v>8.1999999999999993</v>
      </c>
      <c r="B17" s="360"/>
      <c r="C17" s="361"/>
      <c r="D17" s="362">
        <f>+'Dramakan hosqer'!F24</f>
        <v>0</v>
      </c>
      <c r="E17" s="362">
        <f t="shared" si="1"/>
        <v>0</v>
      </c>
      <c r="F17" s="361"/>
      <c r="G17" s="363"/>
      <c r="H17" s="364"/>
      <c r="I17" s="364"/>
      <c r="J17" s="364"/>
      <c r="K17" s="364"/>
      <c r="L17" s="365"/>
      <c r="M17" s="365"/>
      <c r="N17" s="365"/>
      <c r="O17" s="365"/>
      <c r="P17" s="365"/>
      <c r="Q17" s="365"/>
      <c r="R17" s="365"/>
    </row>
    <row r="18" spans="1:18" s="38" customFormat="1" ht="17.25" hidden="1" customHeight="1">
      <c r="A18" s="41">
        <v>9</v>
      </c>
      <c r="B18" s="187" t="s">
        <v>25</v>
      </c>
      <c r="C18" s="188"/>
      <c r="D18" s="189">
        <f>+'Dramakan hosqer'!F25</f>
        <v>0</v>
      </c>
      <c r="E18" s="189">
        <f t="shared" si="1"/>
        <v>0</v>
      </c>
      <c r="F18" s="188"/>
      <c r="G18" s="80"/>
      <c r="H18" s="93"/>
      <c r="I18" s="93"/>
      <c r="J18" s="93"/>
      <c r="K18" s="93"/>
      <c r="L18" s="98"/>
      <c r="M18" s="98"/>
      <c r="N18" s="98"/>
      <c r="O18" s="98"/>
      <c r="P18" s="98"/>
      <c r="Q18" s="98"/>
      <c r="R18" s="98"/>
    </row>
    <row r="19" spans="1:18" s="38" customFormat="1" ht="17.25" customHeight="1">
      <c r="A19" s="41">
        <v>5</v>
      </c>
      <c r="B19" s="187" t="s">
        <v>8</v>
      </c>
      <c r="C19" s="188">
        <v>231.3</v>
      </c>
      <c r="D19" s="189">
        <f>+'Dramakan hosqer'!F26</f>
        <v>250</v>
      </c>
      <c r="E19" s="189">
        <f t="shared" si="1"/>
        <v>18.699999999999989</v>
      </c>
      <c r="F19" s="188"/>
      <c r="G19" s="80"/>
      <c r="H19" s="93"/>
      <c r="I19" s="93"/>
      <c r="J19" s="93"/>
      <c r="K19" s="93"/>
      <c r="L19" s="98"/>
      <c r="M19" s="98"/>
      <c r="N19" s="98"/>
      <c r="O19" s="98"/>
      <c r="P19" s="98"/>
      <c r="Q19" s="98"/>
      <c r="R19" s="98"/>
    </row>
    <row r="20" spans="1:18" s="38" customFormat="1" ht="17.25" hidden="1" customHeight="1">
      <c r="A20" s="41">
        <v>11</v>
      </c>
      <c r="B20" s="326"/>
      <c r="C20" s="188"/>
      <c r="D20" s="189">
        <f>+'Dramakan hosqer'!F27</f>
        <v>0</v>
      </c>
      <c r="E20" s="189">
        <f t="shared" si="1"/>
        <v>0</v>
      </c>
      <c r="F20" s="188"/>
      <c r="G20" s="80"/>
      <c r="H20" s="93"/>
      <c r="I20" s="93"/>
      <c r="J20" s="93"/>
      <c r="K20" s="93"/>
      <c r="L20" s="98"/>
      <c r="M20" s="98"/>
      <c r="N20" s="98"/>
      <c r="O20" s="98"/>
      <c r="P20" s="98"/>
      <c r="Q20" s="98"/>
      <c r="R20" s="98"/>
    </row>
    <row r="21" spans="1:18" s="38" customFormat="1" ht="17.25" hidden="1" customHeight="1">
      <c r="A21" s="41">
        <v>12</v>
      </c>
      <c r="B21" s="326"/>
      <c r="C21" s="188"/>
      <c r="D21" s="189">
        <f>+'Dramakan hosqer'!F28</f>
        <v>0</v>
      </c>
      <c r="E21" s="189">
        <f t="shared" si="1"/>
        <v>0</v>
      </c>
      <c r="F21" s="188"/>
      <c r="G21" s="80" t="s">
        <v>173</v>
      </c>
      <c r="H21" s="93"/>
      <c r="I21" s="93"/>
      <c r="J21" s="93"/>
      <c r="K21" s="93"/>
      <c r="L21" s="98"/>
      <c r="M21" s="98"/>
      <c r="N21" s="98"/>
      <c r="O21" s="98"/>
      <c r="P21" s="98"/>
      <c r="Q21" s="98"/>
      <c r="R21" s="98"/>
    </row>
    <row r="22" spans="1:18" s="18" customFormat="1" ht="36" customHeight="1">
      <c r="A22" s="10" t="s">
        <v>26</v>
      </c>
      <c r="B22" s="11" t="s">
        <v>74</v>
      </c>
      <c r="C22" s="197">
        <f>+C23+C62+C75</f>
        <v>174463.80000000002</v>
      </c>
      <c r="D22" s="197">
        <f>+D23+D62+D75</f>
        <v>227133.00000000003</v>
      </c>
      <c r="E22" s="189">
        <f t="shared" si="1"/>
        <v>52669.200000000012</v>
      </c>
      <c r="F22" s="181"/>
      <c r="G22" s="102">
        <v>170428.7</v>
      </c>
      <c r="H22" s="585">
        <f>+C22-G22</f>
        <v>4035.1000000000058</v>
      </c>
      <c r="I22" s="90"/>
      <c r="J22" s="90"/>
      <c r="K22" s="90"/>
      <c r="L22" s="96"/>
      <c r="M22" s="96"/>
      <c r="N22" s="96"/>
      <c r="O22" s="96"/>
      <c r="P22" s="96"/>
      <c r="Q22" s="96"/>
      <c r="R22" s="96"/>
    </row>
    <row r="23" spans="1:18" s="18" customFormat="1" ht="21" customHeight="1">
      <c r="A23" s="12" t="s">
        <v>48</v>
      </c>
      <c r="B23" s="11" t="s">
        <v>51</v>
      </c>
      <c r="C23" s="197">
        <f>SUM(C24,C28:C33,C34:C56,C60:C61)</f>
        <v>166284.80000000002</v>
      </c>
      <c r="D23" s="197">
        <f>SUM(D24,D28:D33,D34:D56,D60:D61)</f>
        <v>225133.00000000003</v>
      </c>
      <c r="E23" s="189">
        <f t="shared" si="1"/>
        <v>58848.200000000012</v>
      </c>
      <c r="F23" s="181"/>
      <c r="G23" s="102"/>
      <c r="H23" s="90"/>
      <c r="I23" s="90"/>
      <c r="J23" s="90"/>
      <c r="K23" s="90"/>
      <c r="L23" s="96"/>
      <c r="M23" s="96"/>
      <c r="N23" s="96"/>
      <c r="O23" s="96"/>
      <c r="P23" s="96"/>
      <c r="Q23" s="96"/>
      <c r="R23" s="96"/>
    </row>
    <row r="24" spans="1:18" s="38" customFormat="1" ht="18" customHeight="1">
      <c r="A24" s="41">
        <v>1</v>
      </c>
      <c r="B24" s="194" t="s">
        <v>10</v>
      </c>
      <c r="C24" s="188">
        <v>154007.79999999999</v>
      </c>
      <c r="D24" s="189">
        <f>+'Dramakan hosqer'!F31</f>
        <v>210211.20000000001</v>
      </c>
      <c r="E24" s="189">
        <f t="shared" si="1"/>
        <v>56203.400000000023</v>
      </c>
      <c r="F24" s="188"/>
      <c r="G24" s="80"/>
      <c r="H24" s="93"/>
      <c r="I24" s="93"/>
      <c r="J24" s="93"/>
      <c r="K24" s="93"/>
      <c r="L24" s="98"/>
      <c r="M24" s="98"/>
      <c r="N24" s="98"/>
      <c r="O24" s="98"/>
      <c r="P24" s="98"/>
      <c r="Q24" s="98"/>
      <c r="R24" s="98"/>
    </row>
    <row r="25" spans="1:18" s="366" customFormat="1" ht="17.25" customHeight="1">
      <c r="A25" s="359">
        <v>1.1000000000000001</v>
      </c>
      <c r="B25" s="392" t="s">
        <v>108</v>
      </c>
      <c r="C25" s="361">
        <v>28629.4</v>
      </c>
      <c r="D25" s="362">
        <f>+'Dramakan hosqer'!F32</f>
        <v>32385</v>
      </c>
      <c r="E25" s="362">
        <f t="shared" si="1"/>
        <v>3755.5999999999985</v>
      </c>
      <c r="F25" s="361"/>
      <c r="G25" s="363"/>
      <c r="H25" s="364"/>
      <c r="I25" s="364"/>
      <c r="J25" s="364"/>
      <c r="K25" s="364"/>
      <c r="L25" s="365"/>
      <c r="M25" s="365"/>
      <c r="N25" s="365"/>
      <c r="O25" s="365"/>
      <c r="P25" s="365"/>
      <c r="Q25" s="365"/>
      <c r="R25" s="365"/>
    </row>
    <row r="26" spans="1:18" s="366" customFormat="1" ht="16.5">
      <c r="A26" s="359">
        <v>1.2</v>
      </c>
      <c r="B26" s="392" t="s">
        <v>11</v>
      </c>
      <c r="C26" s="361">
        <v>10754.3</v>
      </c>
      <c r="D26" s="362">
        <f>+'Dramakan hosqer'!F33</f>
        <v>0</v>
      </c>
      <c r="E26" s="362">
        <f t="shared" si="1"/>
        <v>-10754.3</v>
      </c>
      <c r="F26" s="361"/>
      <c r="G26" s="363"/>
      <c r="H26" s="364"/>
      <c r="I26" s="364"/>
      <c r="J26" s="364"/>
      <c r="K26" s="364"/>
      <c r="L26" s="365"/>
      <c r="M26" s="365"/>
      <c r="N26" s="365"/>
      <c r="O26" s="365"/>
      <c r="P26" s="365"/>
      <c r="Q26" s="365"/>
      <c r="R26" s="365"/>
    </row>
    <row r="27" spans="1:18" s="366" customFormat="1" ht="16.5">
      <c r="A27" s="359">
        <v>1.3</v>
      </c>
      <c r="B27" s="392" t="str">
        <f>+'Dramakan hosqer'!B34</f>
        <v>կամավոր ատեստավորման գծով լրավճար</v>
      </c>
      <c r="C27" s="361">
        <v>1533.1</v>
      </c>
      <c r="D27" s="362">
        <f>+'Dramakan hosqer'!F34</f>
        <v>2113.1999999999998</v>
      </c>
      <c r="E27" s="362">
        <f t="shared" si="1"/>
        <v>580.09999999999991</v>
      </c>
      <c r="F27" s="361"/>
      <c r="G27" s="363"/>
      <c r="H27" s="364"/>
      <c r="I27" s="364"/>
      <c r="J27" s="364"/>
      <c r="K27" s="364"/>
      <c r="L27" s="365"/>
      <c r="M27" s="365"/>
      <c r="N27" s="365"/>
      <c r="O27" s="365"/>
      <c r="P27" s="365"/>
      <c r="Q27" s="365"/>
      <c r="R27" s="365"/>
    </row>
    <row r="28" spans="1:18" s="38" customFormat="1" ht="18" customHeight="1">
      <c r="A28" s="41">
        <v>2</v>
      </c>
      <c r="B28" s="190" t="s">
        <v>13</v>
      </c>
      <c r="C28" s="188">
        <v>4973.7</v>
      </c>
      <c r="D28" s="189">
        <f>+'Dramakan hosqer'!F35</f>
        <v>5081.1000000000004</v>
      </c>
      <c r="E28" s="189">
        <f t="shared" si="1"/>
        <v>107.40000000000055</v>
      </c>
      <c r="F28" s="188"/>
      <c r="G28" s="80"/>
      <c r="H28" s="93"/>
      <c r="I28" s="93"/>
      <c r="J28" s="93"/>
      <c r="K28" s="93"/>
      <c r="L28" s="98"/>
      <c r="M28" s="98"/>
      <c r="N28" s="98"/>
      <c r="O28" s="98"/>
      <c r="P28" s="98"/>
      <c r="Q28" s="98"/>
      <c r="R28" s="98"/>
    </row>
    <row r="29" spans="1:18" s="38" customFormat="1" ht="18" customHeight="1">
      <c r="A29" s="41">
        <v>3</v>
      </c>
      <c r="B29" s="190" t="s">
        <v>12</v>
      </c>
      <c r="C29" s="188">
        <v>1290.0999999999999</v>
      </c>
      <c r="D29" s="189">
        <f>+'Dramakan hosqer'!F36</f>
        <v>1250.7</v>
      </c>
      <c r="E29" s="189">
        <f t="shared" si="1"/>
        <v>-39.399999999999864</v>
      </c>
      <c r="F29" s="188"/>
      <c r="G29" s="80"/>
      <c r="H29" s="93"/>
      <c r="I29" s="93"/>
      <c r="J29" s="93"/>
      <c r="K29" s="93"/>
      <c r="L29" s="98"/>
      <c r="M29" s="98"/>
      <c r="N29" s="98"/>
      <c r="O29" s="98"/>
      <c r="P29" s="98"/>
      <c r="Q29" s="98"/>
      <c r="R29" s="98"/>
    </row>
    <row r="30" spans="1:18" s="38" customFormat="1" ht="18" customHeight="1">
      <c r="A30" s="41">
        <v>4</v>
      </c>
      <c r="B30" s="190" t="s">
        <v>14</v>
      </c>
      <c r="C30" s="188">
        <v>161.1</v>
      </c>
      <c r="D30" s="189">
        <f>+'Dramakan hosqer'!F37</f>
        <v>158.30000000000001</v>
      </c>
      <c r="E30" s="189">
        <f t="shared" si="1"/>
        <v>-2.7999999999999829</v>
      </c>
      <c r="F30" s="188"/>
      <c r="G30" s="80"/>
      <c r="H30" s="93"/>
      <c r="I30" s="93"/>
      <c r="J30" s="93"/>
      <c r="K30" s="93"/>
      <c r="L30" s="98"/>
      <c r="M30" s="98"/>
      <c r="N30" s="98"/>
      <c r="O30" s="98"/>
      <c r="P30" s="98"/>
      <c r="Q30" s="98"/>
      <c r="R30" s="98"/>
    </row>
    <row r="31" spans="1:18" s="38" customFormat="1" ht="18" customHeight="1">
      <c r="A31" s="41">
        <v>5</v>
      </c>
      <c r="B31" s="190" t="s">
        <v>15</v>
      </c>
      <c r="C31" s="188">
        <v>83.7</v>
      </c>
      <c r="D31" s="189">
        <f>+'Dramakan hosqer'!F38</f>
        <v>85</v>
      </c>
      <c r="E31" s="189">
        <f t="shared" si="1"/>
        <v>1.2999999999999972</v>
      </c>
      <c r="F31" s="188"/>
      <c r="G31" s="80"/>
      <c r="H31" s="93"/>
      <c r="I31" s="93"/>
      <c r="J31" s="93"/>
      <c r="K31" s="93"/>
      <c r="L31" s="98"/>
      <c r="M31" s="98"/>
      <c r="N31" s="98"/>
      <c r="O31" s="98"/>
      <c r="P31" s="98"/>
      <c r="Q31" s="98"/>
      <c r="R31" s="98"/>
    </row>
    <row r="32" spans="1:18" s="38" customFormat="1" ht="16.5" customHeight="1">
      <c r="A32" s="41">
        <v>6</v>
      </c>
      <c r="B32" s="190" t="s">
        <v>16</v>
      </c>
      <c r="C32" s="188">
        <v>0</v>
      </c>
      <c r="D32" s="189">
        <f>+'Dramakan hosqer'!F39</f>
        <v>30</v>
      </c>
      <c r="E32" s="189">
        <f t="shared" si="1"/>
        <v>30</v>
      </c>
      <c r="F32" s="188"/>
      <c r="G32" s="104"/>
      <c r="H32" s="93"/>
      <c r="I32" s="93"/>
      <c r="J32" s="93"/>
      <c r="K32" s="93"/>
      <c r="L32" s="98"/>
      <c r="M32" s="98"/>
      <c r="N32" s="98"/>
      <c r="O32" s="98"/>
      <c r="P32" s="98"/>
      <c r="Q32" s="98"/>
      <c r="R32" s="98"/>
    </row>
    <row r="33" spans="1:18" s="38" customFormat="1" ht="17.25">
      <c r="A33" s="41">
        <v>7</v>
      </c>
      <c r="B33" s="190" t="s">
        <v>240</v>
      </c>
      <c r="C33" s="189">
        <v>224.6</v>
      </c>
      <c r="D33" s="189">
        <f>+'Dramakan hosqer'!F40</f>
        <v>224.5</v>
      </c>
      <c r="E33" s="189">
        <f t="shared" si="1"/>
        <v>-9.9999999999994316E-2</v>
      </c>
      <c r="F33" s="188"/>
      <c r="G33" s="80"/>
      <c r="H33" s="93"/>
      <c r="I33" s="93"/>
      <c r="J33" s="93"/>
      <c r="K33" s="93"/>
      <c r="L33" s="98"/>
      <c r="M33" s="98"/>
      <c r="N33" s="98"/>
      <c r="O33" s="98"/>
      <c r="P33" s="98"/>
      <c r="Q33" s="98"/>
      <c r="R33" s="98"/>
    </row>
    <row r="34" spans="1:18" s="38" customFormat="1" ht="18" customHeight="1">
      <c r="A34" s="41">
        <v>8</v>
      </c>
      <c r="B34" s="190" t="s">
        <v>17</v>
      </c>
      <c r="C34" s="188">
        <v>5</v>
      </c>
      <c r="D34" s="189">
        <f>+'Dramakan hosqer'!F41</f>
        <v>10</v>
      </c>
      <c r="E34" s="189">
        <f t="shared" si="1"/>
        <v>5</v>
      </c>
      <c r="F34" s="188"/>
      <c r="G34" s="80"/>
      <c r="H34" s="93"/>
      <c r="I34" s="93"/>
      <c r="J34" s="93"/>
      <c r="K34" s="93"/>
      <c r="L34" s="98"/>
      <c r="M34" s="98"/>
      <c r="N34" s="98"/>
      <c r="O34" s="98"/>
      <c r="P34" s="98"/>
      <c r="Q34" s="98"/>
      <c r="R34" s="98"/>
    </row>
    <row r="35" spans="1:18" s="38" customFormat="1" ht="18" customHeight="1">
      <c r="A35" s="41">
        <v>9</v>
      </c>
      <c r="B35" s="367" t="s">
        <v>241</v>
      </c>
      <c r="C35" s="475">
        <v>1183.5</v>
      </c>
      <c r="D35" s="189">
        <f>+'Dramakan hosqer'!F42</f>
        <v>700</v>
      </c>
      <c r="E35" s="189">
        <f t="shared" si="1"/>
        <v>-483.5</v>
      </c>
      <c r="F35" s="188"/>
      <c r="G35" s="5"/>
      <c r="H35" s="93"/>
      <c r="I35" s="93"/>
      <c r="J35" s="93"/>
      <c r="K35" s="93"/>
      <c r="L35" s="98"/>
      <c r="M35" s="98"/>
      <c r="N35" s="98"/>
      <c r="O35" s="98"/>
      <c r="P35" s="98"/>
      <c r="Q35" s="98"/>
      <c r="R35" s="98"/>
    </row>
    <row r="36" spans="1:18" s="38" customFormat="1" ht="18" customHeight="1">
      <c r="A36" s="41">
        <v>10</v>
      </c>
      <c r="B36" s="195" t="s">
        <v>66</v>
      </c>
      <c r="C36" s="188">
        <v>398</v>
      </c>
      <c r="D36" s="189">
        <f>+'Dramakan hosqer'!F43</f>
        <v>400</v>
      </c>
      <c r="E36" s="189">
        <f t="shared" si="1"/>
        <v>2</v>
      </c>
      <c r="F36" s="188"/>
      <c r="G36" s="80"/>
      <c r="H36" s="93"/>
      <c r="I36" s="93"/>
      <c r="J36" s="93"/>
      <c r="K36" s="93"/>
      <c r="L36" s="98"/>
      <c r="M36" s="98"/>
      <c r="N36" s="98"/>
      <c r="O36" s="98"/>
      <c r="P36" s="98"/>
      <c r="Q36" s="98"/>
      <c r="R36" s="98"/>
    </row>
    <row r="37" spans="1:18" s="38" customFormat="1" ht="18" customHeight="1">
      <c r="A37" s="41">
        <v>11</v>
      </c>
      <c r="B37" s="190" t="s">
        <v>40</v>
      </c>
      <c r="C37" s="188">
        <v>395.7</v>
      </c>
      <c r="D37" s="189">
        <f>+'Dramakan hosqer'!F44</f>
        <v>400</v>
      </c>
      <c r="E37" s="189">
        <f t="shared" si="1"/>
        <v>4.3000000000000114</v>
      </c>
      <c r="F37" s="188"/>
      <c r="G37" s="80"/>
      <c r="H37" s="93"/>
      <c r="I37" s="93"/>
      <c r="J37" s="93"/>
      <c r="K37" s="93"/>
      <c r="L37" s="98"/>
      <c r="M37" s="98"/>
      <c r="N37" s="98"/>
      <c r="O37" s="98"/>
      <c r="P37" s="98"/>
      <c r="Q37" s="98"/>
      <c r="R37" s="98"/>
    </row>
    <row r="38" spans="1:18" s="38" customFormat="1" ht="18" customHeight="1">
      <c r="A38" s="41">
        <v>12</v>
      </c>
      <c r="B38" s="190" t="s">
        <v>109</v>
      </c>
      <c r="C38" s="188">
        <v>90.6</v>
      </c>
      <c r="D38" s="189">
        <f>+'Dramakan hosqer'!F45</f>
        <v>68</v>
      </c>
      <c r="E38" s="189">
        <f t="shared" si="1"/>
        <v>-22.599999999999994</v>
      </c>
      <c r="F38" s="188"/>
      <c r="G38" s="80"/>
      <c r="H38" s="93"/>
      <c r="I38" s="93"/>
      <c r="J38" s="93"/>
      <c r="K38" s="93"/>
      <c r="L38" s="98"/>
      <c r="M38" s="98"/>
      <c r="N38" s="98"/>
      <c r="O38" s="98"/>
      <c r="P38" s="98"/>
      <c r="Q38" s="98"/>
      <c r="R38" s="98"/>
    </row>
    <row r="39" spans="1:18" s="38" customFormat="1" ht="18" customHeight="1">
      <c r="A39" s="41">
        <v>13</v>
      </c>
      <c r="B39" s="190" t="s">
        <v>110</v>
      </c>
      <c r="C39" s="188">
        <v>0</v>
      </c>
      <c r="D39" s="189">
        <f>+'Dramakan hosqer'!F46</f>
        <v>0</v>
      </c>
      <c r="E39" s="189">
        <f t="shared" si="1"/>
        <v>0</v>
      </c>
      <c r="F39" s="188"/>
      <c r="G39" s="80"/>
      <c r="H39" s="93"/>
      <c r="I39" s="93"/>
      <c r="J39" s="93"/>
      <c r="K39" s="93"/>
      <c r="L39" s="98"/>
      <c r="M39" s="98"/>
      <c r="N39" s="98"/>
      <c r="O39" s="98"/>
      <c r="P39" s="98"/>
      <c r="Q39" s="98"/>
      <c r="R39" s="98"/>
    </row>
    <row r="40" spans="1:18" s="38" customFormat="1" ht="18" customHeight="1">
      <c r="A40" s="41">
        <v>14</v>
      </c>
      <c r="B40" s="190" t="s">
        <v>18</v>
      </c>
      <c r="C40" s="188">
        <v>492.4</v>
      </c>
      <c r="D40" s="189">
        <f>+'Dramakan hosqer'!F47</f>
        <v>500</v>
      </c>
      <c r="E40" s="189">
        <f t="shared" si="1"/>
        <v>7.6000000000000227</v>
      </c>
      <c r="F40" s="188"/>
      <c r="G40" s="80"/>
      <c r="H40" s="93"/>
      <c r="I40" s="93"/>
      <c r="J40" s="93"/>
      <c r="K40" s="93"/>
      <c r="L40" s="98"/>
      <c r="M40" s="98"/>
      <c r="N40" s="98"/>
      <c r="O40" s="98"/>
      <c r="P40" s="98"/>
      <c r="Q40" s="98"/>
      <c r="R40" s="98"/>
    </row>
    <row r="41" spans="1:18" s="38" customFormat="1" ht="18" customHeight="1">
      <c r="A41" s="41">
        <v>15</v>
      </c>
      <c r="B41" s="190" t="s">
        <v>19</v>
      </c>
      <c r="C41" s="188">
        <v>128.30000000000001</v>
      </c>
      <c r="D41" s="189">
        <f>+'Dramakan hosqer'!F48</f>
        <v>150</v>
      </c>
      <c r="E41" s="189">
        <f t="shared" si="1"/>
        <v>21.699999999999989</v>
      </c>
      <c r="F41" s="188"/>
      <c r="G41" s="80"/>
      <c r="H41" s="93"/>
      <c r="I41" s="93"/>
      <c r="J41" s="93"/>
      <c r="K41" s="93"/>
      <c r="L41" s="98"/>
      <c r="M41" s="98"/>
      <c r="N41" s="98"/>
      <c r="O41" s="98"/>
      <c r="P41" s="98"/>
      <c r="Q41" s="98"/>
      <c r="R41" s="98"/>
    </row>
    <row r="42" spans="1:18" s="38" customFormat="1" ht="18" hidden="1" customHeight="1">
      <c r="A42" s="41">
        <v>16</v>
      </c>
      <c r="B42" s="190" t="s">
        <v>59</v>
      </c>
      <c r="C42" s="188">
        <v>0</v>
      </c>
      <c r="D42" s="189">
        <f>+'Dramakan hosqer'!F49</f>
        <v>0</v>
      </c>
      <c r="E42" s="189">
        <f t="shared" si="1"/>
        <v>0</v>
      </c>
      <c r="F42" s="188"/>
      <c r="G42" s="80"/>
      <c r="H42" s="93"/>
      <c r="I42" s="93"/>
      <c r="J42" s="93"/>
      <c r="K42" s="93"/>
      <c r="L42" s="98"/>
      <c r="M42" s="98"/>
      <c r="N42" s="98"/>
      <c r="O42" s="98"/>
      <c r="P42" s="98"/>
      <c r="Q42" s="98"/>
      <c r="R42" s="98"/>
    </row>
    <row r="43" spans="1:18" s="38" customFormat="1" ht="32.25" hidden="1" customHeight="1">
      <c r="A43" s="41">
        <v>17</v>
      </c>
      <c r="B43" s="203" t="s">
        <v>46</v>
      </c>
      <c r="C43" s="188"/>
      <c r="D43" s="189">
        <f>+'Dramakan hosqer'!F50</f>
        <v>0</v>
      </c>
      <c r="E43" s="189">
        <f t="shared" si="1"/>
        <v>0</v>
      </c>
      <c r="F43" s="188"/>
      <c r="G43" s="80"/>
      <c r="H43" s="93"/>
      <c r="I43" s="93"/>
      <c r="J43" s="93"/>
      <c r="K43" s="93"/>
      <c r="L43" s="98"/>
      <c r="M43" s="98"/>
      <c r="N43" s="98"/>
      <c r="O43" s="98"/>
      <c r="P43" s="98"/>
      <c r="Q43" s="98"/>
      <c r="R43" s="98"/>
    </row>
    <row r="44" spans="1:18" s="38" customFormat="1" ht="19.5" customHeight="1">
      <c r="A44" s="41">
        <v>18</v>
      </c>
      <c r="B44" s="203" t="s">
        <v>37</v>
      </c>
      <c r="C44" s="188">
        <v>330</v>
      </c>
      <c r="D44" s="189">
        <f>+'Dramakan hosqer'!F51</f>
        <v>360</v>
      </c>
      <c r="E44" s="189">
        <f t="shared" si="1"/>
        <v>30</v>
      </c>
      <c r="F44" s="188"/>
      <c r="G44" s="80"/>
      <c r="H44" s="93"/>
      <c r="I44" s="93"/>
      <c r="J44" s="93"/>
      <c r="K44" s="93"/>
      <c r="L44" s="98"/>
      <c r="M44" s="98"/>
      <c r="N44" s="98"/>
      <c r="O44" s="98"/>
      <c r="P44" s="98"/>
      <c r="Q44" s="98"/>
      <c r="R44" s="98"/>
    </row>
    <row r="45" spans="1:18" s="38" customFormat="1" ht="20.25" customHeight="1">
      <c r="A45" s="41">
        <v>19</v>
      </c>
      <c r="B45" s="203" t="s">
        <v>67</v>
      </c>
      <c r="C45" s="188">
        <v>109.5</v>
      </c>
      <c r="D45" s="189">
        <f>+'Dramakan hosqer'!F52</f>
        <v>218.6</v>
      </c>
      <c r="E45" s="189">
        <f t="shared" si="1"/>
        <v>109.1</v>
      </c>
      <c r="F45" s="188"/>
      <c r="G45" s="80"/>
      <c r="H45" s="93"/>
      <c r="I45" s="93"/>
      <c r="J45" s="93"/>
      <c r="K45" s="93"/>
      <c r="L45" s="98"/>
      <c r="M45" s="98"/>
      <c r="N45" s="98"/>
      <c r="O45" s="98"/>
      <c r="P45" s="98"/>
      <c r="Q45" s="98"/>
      <c r="R45" s="98"/>
    </row>
    <row r="46" spans="1:18" s="38" customFormat="1" ht="18.75" customHeight="1">
      <c r="A46" s="41">
        <v>20</v>
      </c>
      <c r="B46" s="203" t="s">
        <v>68</v>
      </c>
      <c r="C46" s="188">
        <v>107</v>
      </c>
      <c r="D46" s="189">
        <f>+'Dramakan hosqer'!F53</f>
        <v>116.7</v>
      </c>
      <c r="E46" s="189">
        <f t="shared" si="1"/>
        <v>9.7000000000000028</v>
      </c>
      <c r="F46" s="188"/>
      <c r="G46" s="5"/>
      <c r="H46" s="93"/>
      <c r="I46" s="93"/>
      <c r="J46" s="93"/>
      <c r="K46" s="93"/>
      <c r="L46" s="98"/>
      <c r="M46" s="98"/>
      <c r="N46" s="98"/>
      <c r="O46" s="98"/>
      <c r="P46" s="98"/>
      <c r="Q46" s="98"/>
      <c r="R46" s="98"/>
    </row>
    <row r="47" spans="1:18" s="38" customFormat="1" ht="18" customHeight="1">
      <c r="A47" s="41">
        <v>21</v>
      </c>
      <c r="B47" s="190" t="s">
        <v>38</v>
      </c>
      <c r="C47" s="188">
        <v>3</v>
      </c>
      <c r="D47" s="189">
        <f>+'Dramakan hosqer'!F54</f>
        <v>6</v>
      </c>
      <c r="E47" s="189">
        <f t="shared" si="1"/>
        <v>3</v>
      </c>
      <c r="F47" s="188"/>
      <c r="G47" s="80"/>
      <c r="H47" s="93"/>
      <c r="I47" s="93"/>
      <c r="J47" s="93"/>
      <c r="K47" s="93"/>
      <c r="L47" s="98"/>
      <c r="M47" s="98"/>
      <c r="N47" s="98"/>
      <c r="O47" s="98"/>
      <c r="P47" s="98"/>
      <c r="Q47" s="98"/>
      <c r="R47" s="98"/>
    </row>
    <row r="48" spans="1:18" s="38" customFormat="1" ht="18" hidden="1" customHeight="1">
      <c r="A48" s="41">
        <v>22</v>
      </c>
      <c r="B48" s="190" t="s">
        <v>111</v>
      </c>
      <c r="C48" s="188">
        <v>0</v>
      </c>
      <c r="D48" s="189">
        <f>+'Dramakan hosqer'!F55</f>
        <v>0</v>
      </c>
      <c r="E48" s="189">
        <f t="shared" si="1"/>
        <v>0</v>
      </c>
      <c r="F48" s="188"/>
      <c r="G48" s="80"/>
      <c r="H48" s="93"/>
      <c r="I48" s="93"/>
      <c r="J48" s="93"/>
      <c r="K48" s="93"/>
      <c r="L48" s="98"/>
      <c r="M48" s="98"/>
      <c r="N48" s="98"/>
      <c r="O48" s="98"/>
      <c r="P48" s="98"/>
      <c r="Q48" s="98"/>
      <c r="R48" s="98"/>
    </row>
    <row r="49" spans="1:18" s="38" customFormat="1" ht="18" hidden="1" customHeight="1">
      <c r="A49" s="41">
        <v>23</v>
      </c>
      <c r="B49" s="190" t="s">
        <v>39</v>
      </c>
      <c r="C49" s="188">
        <v>0</v>
      </c>
      <c r="D49" s="189">
        <f>+'Dramakan hosqer'!F56</f>
        <v>0</v>
      </c>
      <c r="E49" s="189">
        <f t="shared" si="1"/>
        <v>0</v>
      </c>
      <c r="F49" s="188"/>
      <c r="G49" s="80"/>
      <c r="H49" s="93"/>
      <c r="I49" s="93"/>
      <c r="J49" s="93"/>
      <c r="K49" s="93"/>
      <c r="L49" s="98"/>
      <c r="M49" s="98"/>
      <c r="N49" s="98"/>
      <c r="O49" s="98"/>
      <c r="P49" s="98"/>
      <c r="Q49" s="98"/>
      <c r="R49" s="98"/>
    </row>
    <row r="50" spans="1:18" s="38" customFormat="1" ht="18" customHeight="1">
      <c r="A50" s="41">
        <v>24</v>
      </c>
      <c r="B50" s="190" t="s">
        <v>56</v>
      </c>
      <c r="C50" s="188">
        <v>75</v>
      </c>
      <c r="D50" s="189">
        <f>+'Dramakan hosqer'!F57</f>
        <v>0</v>
      </c>
      <c r="E50" s="189">
        <f t="shared" si="1"/>
        <v>-75</v>
      </c>
      <c r="F50" s="188"/>
      <c r="G50" s="80"/>
      <c r="H50" s="93"/>
      <c r="I50" s="93"/>
      <c r="J50" s="93"/>
      <c r="K50" s="93"/>
      <c r="L50" s="98"/>
      <c r="M50" s="98"/>
      <c r="N50" s="98"/>
      <c r="O50" s="98"/>
      <c r="P50" s="98"/>
      <c r="Q50" s="98"/>
      <c r="R50" s="98"/>
    </row>
    <row r="51" spans="1:18" s="38" customFormat="1" ht="17.25" customHeight="1">
      <c r="A51" s="41">
        <v>25</v>
      </c>
      <c r="B51" s="203" t="s">
        <v>242</v>
      </c>
      <c r="C51" s="188">
        <v>561.5</v>
      </c>
      <c r="D51" s="189">
        <f>+'Dramakan hosqer'!F58</f>
        <v>450</v>
      </c>
      <c r="E51" s="189">
        <f t="shared" si="1"/>
        <v>-111.5</v>
      </c>
      <c r="F51" s="188"/>
      <c r="G51" s="80"/>
      <c r="H51" s="93"/>
      <c r="I51" s="93"/>
      <c r="J51" s="93"/>
      <c r="K51" s="93"/>
      <c r="L51" s="98"/>
      <c r="M51" s="98"/>
      <c r="N51" s="98"/>
      <c r="O51" s="98"/>
      <c r="P51" s="98"/>
      <c r="Q51" s="98"/>
      <c r="R51" s="98"/>
    </row>
    <row r="52" spans="1:18" s="38" customFormat="1" ht="18" customHeight="1">
      <c r="A52" s="41">
        <v>26</v>
      </c>
      <c r="B52" s="190" t="s">
        <v>205</v>
      </c>
      <c r="C52" s="188">
        <v>0</v>
      </c>
      <c r="D52" s="189">
        <f>+'Dramakan hosqer'!F59</f>
        <v>100</v>
      </c>
      <c r="E52" s="189">
        <f t="shared" si="1"/>
        <v>100</v>
      </c>
      <c r="F52" s="188"/>
      <c r="G52" s="80"/>
      <c r="H52" s="93"/>
      <c r="I52" s="93"/>
      <c r="J52" s="93"/>
      <c r="K52" s="93"/>
      <c r="L52" s="98"/>
      <c r="M52" s="98"/>
      <c r="N52" s="98"/>
      <c r="O52" s="98"/>
      <c r="P52" s="98"/>
      <c r="Q52" s="98"/>
      <c r="R52" s="98"/>
    </row>
    <row r="53" spans="1:18" s="38" customFormat="1" ht="18" customHeight="1">
      <c r="A53" s="41">
        <v>27</v>
      </c>
      <c r="B53" s="193" t="s">
        <v>271</v>
      </c>
      <c r="C53" s="188">
        <v>507</v>
      </c>
      <c r="D53" s="189">
        <f>+'Dramakan hosqer'!F60</f>
        <v>300</v>
      </c>
      <c r="E53" s="189">
        <f t="shared" si="1"/>
        <v>-207</v>
      </c>
      <c r="F53" s="188"/>
      <c r="G53" s="80"/>
      <c r="H53" s="93"/>
      <c r="I53" s="93"/>
      <c r="J53" s="93"/>
      <c r="K53" s="93"/>
      <c r="L53" s="98"/>
      <c r="M53" s="98"/>
      <c r="N53" s="98"/>
      <c r="O53" s="98"/>
      <c r="P53" s="98"/>
      <c r="Q53" s="98"/>
      <c r="R53" s="98"/>
    </row>
    <row r="54" spans="1:18" s="38" customFormat="1" ht="18" customHeight="1">
      <c r="A54" s="41">
        <v>28</v>
      </c>
      <c r="B54" s="193" t="s">
        <v>270</v>
      </c>
      <c r="C54" s="188">
        <v>400</v>
      </c>
      <c r="D54" s="189">
        <f>+'Dramakan hosqer'!F61</f>
        <v>200</v>
      </c>
      <c r="E54" s="189">
        <f t="shared" si="1"/>
        <v>-200</v>
      </c>
      <c r="F54" s="188"/>
      <c r="G54" s="80"/>
      <c r="H54" s="93"/>
      <c r="I54" s="93"/>
      <c r="J54" s="93"/>
      <c r="K54" s="93"/>
      <c r="L54" s="98"/>
      <c r="M54" s="98"/>
      <c r="N54" s="98"/>
      <c r="O54" s="98"/>
      <c r="P54" s="98"/>
      <c r="Q54" s="98"/>
      <c r="R54" s="98"/>
    </row>
    <row r="55" spans="1:18" s="38" customFormat="1" ht="18" customHeight="1">
      <c r="A55" s="41">
        <v>29</v>
      </c>
      <c r="B55" s="193" t="s">
        <v>269</v>
      </c>
      <c r="C55" s="188">
        <v>400</v>
      </c>
      <c r="D55" s="189">
        <f>+'Dramakan hosqer'!F62</f>
        <v>400</v>
      </c>
      <c r="E55" s="189">
        <f t="shared" si="1"/>
        <v>0</v>
      </c>
      <c r="F55" s="188"/>
      <c r="G55" s="80"/>
      <c r="H55" s="93"/>
      <c r="I55" s="93"/>
      <c r="J55" s="93"/>
      <c r="K55" s="93"/>
      <c r="L55" s="98"/>
      <c r="M55" s="98"/>
      <c r="N55" s="98"/>
      <c r="O55" s="98"/>
      <c r="P55" s="98"/>
      <c r="Q55" s="98"/>
      <c r="R55" s="98"/>
    </row>
    <row r="56" spans="1:18" s="38" customFormat="1" ht="36.75" hidden="1" customHeight="1">
      <c r="A56" s="41">
        <v>30</v>
      </c>
      <c r="B56" s="196" t="s">
        <v>27</v>
      </c>
      <c r="C56" s="189"/>
      <c r="D56" s="189">
        <f>SUM(D57:D59)</f>
        <v>0</v>
      </c>
      <c r="E56" s="189">
        <f t="shared" si="1"/>
        <v>0</v>
      </c>
      <c r="F56" s="188"/>
      <c r="G56" s="80"/>
      <c r="H56" s="93"/>
      <c r="I56" s="93"/>
      <c r="J56" s="93"/>
      <c r="K56" s="93"/>
      <c r="L56" s="98"/>
      <c r="M56" s="98"/>
      <c r="N56" s="98"/>
      <c r="O56" s="98"/>
      <c r="P56" s="98"/>
      <c r="Q56" s="98"/>
      <c r="R56" s="98"/>
    </row>
    <row r="57" spans="1:18" s="377" customFormat="1" ht="18" hidden="1" customHeight="1">
      <c r="A57" s="372">
        <v>30.1</v>
      </c>
      <c r="B57" s="373" t="s">
        <v>28</v>
      </c>
      <c r="C57" s="361"/>
      <c r="D57" s="362">
        <f>+'Dramakan hosqer'!F64</f>
        <v>0</v>
      </c>
      <c r="E57" s="362">
        <f t="shared" si="1"/>
        <v>0</v>
      </c>
      <c r="F57" s="361"/>
      <c r="G57" s="374"/>
      <c r="H57" s="375"/>
      <c r="I57" s="375"/>
      <c r="J57" s="375"/>
      <c r="K57" s="375"/>
      <c r="L57" s="376"/>
      <c r="M57" s="376"/>
      <c r="N57" s="376"/>
      <c r="O57" s="376"/>
      <c r="P57" s="376"/>
      <c r="Q57" s="376"/>
      <c r="R57" s="376"/>
    </row>
    <row r="58" spans="1:18" s="377" customFormat="1" ht="18.75" hidden="1" customHeight="1">
      <c r="A58" s="372">
        <v>30.2</v>
      </c>
      <c r="B58" s="373" t="s">
        <v>41</v>
      </c>
      <c r="C58" s="361"/>
      <c r="D58" s="362">
        <f>+'Dramakan hosqer'!F65</f>
        <v>0</v>
      </c>
      <c r="E58" s="362">
        <f t="shared" si="1"/>
        <v>0</v>
      </c>
      <c r="F58" s="361"/>
      <c r="G58" s="374"/>
      <c r="H58" s="375"/>
      <c r="I58" s="375"/>
      <c r="J58" s="375"/>
      <c r="K58" s="375"/>
      <c r="L58" s="376"/>
      <c r="M58" s="376"/>
      <c r="N58" s="376"/>
      <c r="O58" s="376"/>
      <c r="P58" s="376"/>
      <c r="Q58" s="376"/>
      <c r="R58" s="376"/>
    </row>
    <row r="59" spans="1:18" s="377" customFormat="1" ht="18" hidden="1" customHeight="1">
      <c r="A59" s="372">
        <v>30.3</v>
      </c>
      <c r="B59" s="378" t="s">
        <v>75</v>
      </c>
      <c r="C59" s="361"/>
      <c r="D59" s="362">
        <f>+'Dramakan hosqer'!F66</f>
        <v>0</v>
      </c>
      <c r="E59" s="362">
        <f t="shared" si="1"/>
        <v>0</v>
      </c>
      <c r="F59" s="361"/>
      <c r="G59" s="374"/>
      <c r="H59" s="375"/>
      <c r="I59" s="375"/>
      <c r="J59" s="375"/>
      <c r="K59" s="375"/>
      <c r="L59" s="376"/>
      <c r="M59" s="376"/>
      <c r="N59" s="376"/>
      <c r="O59" s="376"/>
      <c r="P59" s="376"/>
      <c r="Q59" s="376"/>
      <c r="R59" s="376"/>
    </row>
    <row r="60" spans="1:18" s="38" customFormat="1" ht="18" customHeight="1">
      <c r="A60" s="51">
        <v>31</v>
      </c>
      <c r="B60" s="196" t="s">
        <v>29</v>
      </c>
      <c r="C60" s="188"/>
      <c r="D60" s="189">
        <f>+'Dramakan hosqer'!F67</f>
        <v>3712.9</v>
      </c>
      <c r="E60" s="189">
        <f t="shared" si="1"/>
        <v>3712.9</v>
      </c>
      <c r="F60" s="188"/>
      <c r="G60" s="80"/>
      <c r="H60" s="93"/>
      <c r="I60" s="93"/>
      <c r="J60" s="93"/>
      <c r="K60" s="93"/>
      <c r="L60" s="98"/>
      <c r="M60" s="98"/>
      <c r="N60" s="98"/>
      <c r="O60" s="98"/>
      <c r="P60" s="98"/>
      <c r="Q60" s="98"/>
      <c r="R60" s="98"/>
    </row>
    <row r="61" spans="1:18" s="38" customFormat="1" ht="18" customHeight="1">
      <c r="A61" s="51">
        <v>32</v>
      </c>
      <c r="B61" s="191" t="s">
        <v>76</v>
      </c>
      <c r="C61" s="188">
        <f>1.6+151.7+204</f>
        <v>357.29999999999995</v>
      </c>
      <c r="D61" s="189">
        <f>+'Dramakan hosqer'!F68</f>
        <v>0</v>
      </c>
      <c r="E61" s="189">
        <f t="shared" si="1"/>
        <v>-357.29999999999995</v>
      </c>
      <c r="F61" s="188"/>
      <c r="G61" s="86"/>
      <c r="H61" s="93"/>
      <c r="I61" s="93"/>
      <c r="J61" s="93"/>
      <c r="K61" s="93"/>
      <c r="L61" s="98"/>
      <c r="M61" s="98"/>
      <c r="N61" s="98"/>
      <c r="O61" s="98"/>
      <c r="P61" s="98"/>
      <c r="Q61" s="98"/>
      <c r="R61" s="98"/>
    </row>
    <row r="62" spans="1:18" s="38" customFormat="1" ht="17.25" customHeight="1">
      <c r="A62" s="125" t="s">
        <v>49</v>
      </c>
      <c r="B62" s="11" t="s">
        <v>52</v>
      </c>
      <c r="C62" s="197">
        <f>+C63+C71</f>
        <v>179</v>
      </c>
      <c r="D62" s="197">
        <f>+D63+D71</f>
        <v>0</v>
      </c>
      <c r="E62" s="197">
        <f t="shared" si="1"/>
        <v>-179</v>
      </c>
      <c r="F62" s="181"/>
      <c r="G62" s="80"/>
      <c r="H62" s="93"/>
      <c r="I62" s="93"/>
      <c r="J62" s="93"/>
      <c r="K62" s="93"/>
      <c r="L62" s="98"/>
      <c r="M62" s="98"/>
      <c r="N62" s="98"/>
      <c r="O62" s="98"/>
      <c r="P62" s="98"/>
      <c r="Q62" s="98"/>
      <c r="R62" s="98"/>
    </row>
    <row r="63" spans="1:18" s="38" customFormat="1" ht="18.75" customHeight="1">
      <c r="A63" s="51">
        <v>1</v>
      </c>
      <c r="B63" s="198" t="s">
        <v>81</v>
      </c>
      <c r="C63" s="189">
        <f>SUM(C64:C70)</f>
        <v>179</v>
      </c>
      <c r="D63" s="189">
        <f>SUM(D64:D70)</f>
        <v>0</v>
      </c>
      <c r="E63" s="189">
        <f t="shared" si="1"/>
        <v>-179</v>
      </c>
      <c r="F63" s="188"/>
      <c r="G63" s="80"/>
      <c r="H63" s="93"/>
      <c r="I63" s="93"/>
      <c r="J63" s="93"/>
      <c r="K63" s="93"/>
      <c r="L63" s="98"/>
      <c r="M63" s="98"/>
      <c r="N63" s="98"/>
      <c r="O63" s="98"/>
      <c r="P63" s="98"/>
      <c r="Q63" s="98"/>
      <c r="R63" s="98"/>
    </row>
    <row r="64" spans="1:18" s="366" customFormat="1" ht="18" hidden="1" customHeight="1">
      <c r="A64" s="368">
        <v>1.1000000000000001</v>
      </c>
      <c r="B64" s="369" t="s">
        <v>77</v>
      </c>
      <c r="C64" s="361"/>
      <c r="D64" s="362">
        <f>+'Dramakan hosqer'!F71</f>
        <v>0</v>
      </c>
      <c r="E64" s="362">
        <f t="shared" si="1"/>
        <v>0</v>
      </c>
      <c r="F64" s="361"/>
      <c r="G64" s="363"/>
      <c r="H64" s="364"/>
      <c r="I64" s="364"/>
      <c r="J64" s="364"/>
      <c r="K64" s="364"/>
      <c r="L64" s="365"/>
      <c r="M64" s="365"/>
      <c r="N64" s="365"/>
      <c r="O64" s="365"/>
      <c r="P64" s="365"/>
      <c r="Q64" s="365"/>
      <c r="R64" s="365"/>
    </row>
    <row r="65" spans="1:20" s="366" customFormat="1" ht="17.25" customHeight="1">
      <c r="A65" s="368">
        <v>1.2</v>
      </c>
      <c r="B65" s="369" t="s">
        <v>78</v>
      </c>
      <c r="C65" s="361">
        <v>114</v>
      </c>
      <c r="D65" s="362">
        <f>+'Dramakan hosqer'!F72</f>
        <v>0</v>
      </c>
      <c r="E65" s="362">
        <f t="shared" si="1"/>
        <v>-114</v>
      </c>
      <c r="F65" s="361"/>
      <c r="G65" s="363"/>
      <c r="H65" s="364"/>
      <c r="I65" s="364"/>
      <c r="J65" s="364"/>
      <c r="K65" s="364"/>
      <c r="L65" s="365"/>
      <c r="M65" s="365"/>
      <c r="N65" s="365"/>
      <c r="O65" s="365"/>
      <c r="P65" s="365"/>
      <c r="Q65" s="365"/>
      <c r="R65" s="365"/>
    </row>
    <row r="66" spans="1:20" s="366" customFormat="1" ht="18" customHeight="1">
      <c r="A66" s="368">
        <v>1.3</v>
      </c>
      <c r="B66" s="369" t="s">
        <v>79</v>
      </c>
      <c r="C66" s="361">
        <v>65</v>
      </c>
      <c r="D66" s="362">
        <f>+'Dramakan hosqer'!F73</f>
        <v>0</v>
      </c>
      <c r="E66" s="362">
        <f t="shared" si="1"/>
        <v>-65</v>
      </c>
      <c r="F66" s="361"/>
      <c r="G66" s="363"/>
      <c r="H66" s="364"/>
      <c r="I66" s="364"/>
      <c r="J66" s="364"/>
      <c r="K66" s="364"/>
      <c r="L66" s="365"/>
      <c r="M66" s="365"/>
      <c r="N66" s="365"/>
      <c r="O66" s="365"/>
      <c r="P66" s="365"/>
      <c r="Q66" s="365"/>
      <c r="R66" s="365"/>
    </row>
    <row r="67" spans="1:20" s="366" customFormat="1" ht="18" hidden="1" customHeight="1">
      <c r="A67" s="368">
        <v>1.4</v>
      </c>
      <c r="B67" s="369" t="s">
        <v>172</v>
      </c>
      <c r="C67" s="361"/>
      <c r="D67" s="362">
        <f>+'Dramakan hosqer'!F74</f>
        <v>0</v>
      </c>
      <c r="E67" s="362">
        <f t="shared" si="1"/>
        <v>0</v>
      </c>
      <c r="F67" s="361"/>
      <c r="G67" s="363"/>
      <c r="H67" s="364"/>
      <c r="I67" s="364"/>
      <c r="J67" s="364"/>
      <c r="K67" s="364"/>
      <c r="L67" s="365"/>
      <c r="M67" s="365"/>
      <c r="N67" s="365"/>
      <c r="O67" s="365"/>
      <c r="P67" s="365"/>
      <c r="Q67" s="365"/>
      <c r="R67" s="365"/>
    </row>
    <row r="68" spans="1:20" s="366" customFormat="1" ht="18" hidden="1" customHeight="1">
      <c r="A68" s="368">
        <v>1.5</v>
      </c>
      <c r="B68" s="369" t="s">
        <v>57</v>
      </c>
      <c r="C68" s="361"/>
      <c r="D68" s="362">
        <f>+'Dramakan hosqer'!F75</f>
        <v>0</v>
      </c>
      <c r="E68" s="362">
        <f t="shared" ref="E68:E74" si="2">D68-C68</f>
        <v>0</v>
      </c>
      <c r="F68" s="361"/>
      <c r="G68" s="363"/>
      <c r="H68" s="364"/>
      <c r="I68" s="364"/>
      <c r="J68" s="364"/>
      <c r="K68" s="364"/>
      <c r="L68" s="365"/>
      <c r="M68" s="365"/>
      <c r="N68" s="365"/>
      <c r="O68" s="365"/>
      <c r="P68" s="365"/>
      <c r="Q68" s="365"/>
      <c r="R68" s="365"/>
    </row>
    <row r="69" spans="1:20" s="366" customFormat="1" ht="18" hidden="1" customHeight="1">
      <c r="A69" s="368">
        <v>1.6</v>
      </c>
      <c r="B69" s="370" t="s">
        <v>58</v>
      </c>
      <c r="C69" s="361"/>
      <c r="D69" s="361">
        <f>+'Dramakan hosqer'!F76</f>
        <v>0</v>
      </c>
      <c r="E69" s="362">
        <f t="shared" si="2"/>
        <v>0</v>
      </c>
      <c r="F69" s="361"/>
      <c r="G69" s="363"/>
      <c r="H69" s="364"/>
      <c r="I69" s="364"/>
      <c r="J69" s="364"/>
      <c r="K69" s="364"/>
      <c r="L69" s="365"/>
      <c r="M69" s="365"/>
      <c r="N69" s="365"/>
      <c r="O69" s="365"/>
      <c r="P69" s="365"/>
      <c r="Q69" s="365"/>
      <c r="R69" s="365"/>
    </row>
    <row r="70" spans="1:20" s="371" customFormat="1" ht="18" hidden="1" customHeight="1">
      <c r="A70" s="368">
        <v>1.7</v>
      </c>
      <c r="B70" s="370"/>
      <c r="C70" s="361"/>
      <c r="D70" s="361">
        <f>+'Dramakan hosqer'!F77</f>
        <v>0</v>
      </c>
      <c r="E70" s="362">
        <f t="shared" si="2"/>
        <v>0</v>
      </c>
      <c r="F70" s="361"/>
      <c r="G70" s="333"/>
      <c r="H70" s="364"/>
      <c r="I70" s="364"/>
      <c r="J70" s="364"/>
      <c r="K70" s="364"/>
      <c r="L70" s="364"/>
      <c r="M70" s="364"/>
      <c r="N70" s="365"/>
      <c r="O70" s="365"/>
      <c r="P70" s="365"/>
      <c r="Q70" s="365"/>
      <c r="R70" s="365"/>
      <c r="S70" s="365"/>
      <c r="T70" s="365"/>
    </row>
    <row r="71" spans="1:20" s="52" customFormat="1" ht="39.75" hidden="1" customHeight="1">
      <c r="A71" s="51">
        <v>2</v>
      </c>
      <c r="B71" s="199" t="s">
        <v>80</v>
      </c>
      <c r="C71" s="189">
        <f>SUM(C72:C74)</f>
        <v>0</v>
      </c>
      <c r="D71" s="189">
        <f>SUM(D72:D74)</f>
        <v>0</v>
      </c>
      <c r="E71" s="189">
        <f t="shared" si="2"/>
        <v>0</v>
      </c>
      <c r="F71" s="188"/>
      <c r="G71" s="80"/>
      <c r="H71" s="89"/>
      <c r="I71" s="89"/>
      <c r="J71" s="93"/>
      <c r="K71" s="93"/>
      <c r="L71" s="93"/>
      <c r="M71" s="93"/>
      <c r="N71" s="98"/>
      <c r="O71" s="98"/>
      <c r="P71" s="98"/>
      <c r="Q71" s="98"/>
      <c r="R71" s="98"/>
      <c r="S71" s="98"/>
      <c r="T71" s="98"/>
    </row>
    <row r="72" spans="1:20" s="383" customFormat="1" ht="18.75" hidden="1" customHeight="1">
      <c r="A72" s="368">
        <v>2.1</v>
      </c>
      <c r="B72" s="379" t="s">
        <v>54</v>
      </c>
      <c r="C72" s="361"/>
      <c r="D72" s="362">
        <f>+'Dramakan hosqer'!F79</f>
        <v>0</v>
      </c>
      <c r="E72" s="362">
        <f t="shared" si="2"/>
        <v>0</v>
      </c>
      <c r="F72" s="361"/>
      <c r="G72" s="380"/>
      <c r="H72" s="364"/>
      <c r="I72" s="364"/>
      <c r="J72" s="381"/>
      <c r="K72" s="381"/>
      <c r="L72" s="381"/>
      <c r="M72" s="381"/>
      <c r="N72" s="381"/>
      <c r="O72" s="382"/>
      <c r="P72" s="382"/>
      <c r="Q72" s="382"/>
    </row>
    <row r="73" spans="1:20" s="366" customFormat="1" ht="19.5" hidden="1" customHeight="1">
      <c r="A73" s="368">
        <v>2.2000000000000002</v>
      </c>
      <c r="B73" s="379" t="s">
        <v>53</v>
      </c>
      <c r="C73" s="361"/>
      <c r="D73" s="362">
        <f>+'Dramakan hosqer'!F80</f>
        <v>0</v>
      </c>
      <c r="E73" s="362">
        <f t="shared" si="2"/>
        <v>0</v>
      </c>
      <c r="F73" s="361"/>
      <c r="G73" s="363"/>
      <c r="H73" s="364"/>
      <c r="I73" s="364"/>
      <c r="J73" s="364"/>
      <c r="K73" s="364"/>
      <c r="L73" s="364"/>
      <c r="M73" s="364"/>
      <c r="N73" s="365"/>
      <c r="O73" s="365"/>
      <c r="P73" s="365"/>
      <c r="Q73" s="365"/>
      <c r="R73" s="365"/>
      <c r="S73" s="365"/>
      <c r="T73" s="365"/>
    </row>
    <row r="74" spans="1:20" s="366" customFormat="1" ht="23.25" hidden="1" customHeight="1">
      <c r="A74" s="368">
        <v>2.2999999999999998</v>
      </c>
      <c r="B74" s="379" t="s">
        <v>42</v>
      </c>
      <c r="C74" s="361"/>
      <c r="D74" s="362">
        <f>+'Dramakan hosqer'!F81</f>
        <v>0</v>
      </c>
      <c r="E74" s="362">
        <f t="shared" si="2"/>
        <v>0</v>
      </c>
      <c r="F74" s="361"/>
      <c r="G74" s="363"/>
      <c r="H74" s="364"/>
      <c r="I74" s="364"/>
      <c r="J74" s="364"/>
      <c r="K74" s="364"/>
      <c r="L74" s="364"/>
      <c r="M74" s="364"/>
      <c r="N74" s="365"/>
      <c r="O74" s="365"/>
      <c r="P74" s="365"/>
      <c r="Q74" s="365"/>
      <c r="R74" s="365"/>
      <c r="S74" s="365"/>
      <c r="T74" s="365"/>
    </row>
    <row r="75" spans="1:20" s="38" customFormat="1" ht="38.25" customHeight="1">
      <c r="A75" s="125" t="s">
        <v>50</v>
      </c>
      <c r="B75" s="11" t="s">
        <v>120</v>
      </c>
      <c r="C75" s="197">
        <f>SUM(C76:C77)</f>
        <v>8000</v>
      </c>
      <c r="D75" s="197">
        <f>SUM(D76:D77)</f>
        <v>2000</v>
      </c>
      <c r="E75" s="197">
        <f t="shared" ref="E75:E78" si="3">D75-C75</f>
        <v>-6000</v>
      </c>
      <c r="F75" s="181"/>
      <c r="G75" s="80"/>
      <c r="H75" s="89"/>
      <c r="I75" s="89"/>
      <c r="J75" s="93"/>
      <c r="K75" s="93"/>
      <c r="L75" s="93"/>
      <c r="M75" s="93"/>
      <c r="N75" s="98"/>
      <c r="O75" s="98"/>
      <c r="P75" s="98"/>
      <c r="Q75" s="98"/>
      <c r="R75" s="98"/>
      <c r="S75" s="98"/>
      <c r="T75" s="98"/>
    </row>
    <row r="76" spans="1:20" s="38" customFormat="1" ht="19.5" customHeight="1">
      <c r="A76" s="51">
        <v>1</v>
      </c>
      <c r="B76" s="194" t="str">
        <f>+'Dramakan hosqer'!B83</f>
        <v>Աշխատավարձի գծով</v>
      </c>
      <c r="C76" s="188"/>
      <c r="D76" s="188">
        <f>+'Dramakan hosqer'!F83</f>
        <v>1000</v>
      </c>
      <c r="E76" s="188">
        <f>D76-C76</f>
        <v>1000</v>
      </c>
      <c r="F76" s="188"/>
      <c r="G76" s="80"/>
      <c r="H76" s="89"/>
      <c r="I76" s="89"/>
      <c r="J76" s="93"/>
      <c r="K76" s="93"/>
      <c r="L76" s="93"/>
      <c r="M76" s="93"/>
      <c r="N76" s="98"/>
      <c r="O76" s="98"/>
      <c r="P76" s="98"/>
      <c r="Q76" s="98"/>
      <c r="R76" s="98"/>
      <c r="S76" s="98"/>
      <c r="T76" s="98"/>
    </row>
    <row r="77" spans="1:20" s="50" customFormat="1" ht="18" customHeight="1">
      <c r="A77" s="51">
        <v>2</v>
      </c>
      <c r="B77" s="194" t="str">
        <f>+'Dramakan hosqer'!B84</f>
        <v>Պարգևատրման գծով</v>
      </c>
      <c r="C77" s="188">
        <v>8000</v>
      </c>
      <c r="D77" s="188">
        <f>+'Dramakan hosqer'!F84</f>
        <v>1000</v>
      </c>
      <c r="E77" s="188">
        <f>D77-C77</f>
        <v>-7000</v>
      </c>
      <c r="F77" s="188"/>
      <c r="G77" s="80"/>
      <c r="H77" s="89"/>
      <c r="I77" s="89"/>
      <c r="J77" s="79"/>
      <c r="K77" s="79"/>
      <c r="L77" s="79"/>
      <c r="M77" s="79"/>
      <c r="N77" s="75"/>
      <c r="O77" s="75"/>
      <c r="P77" s="75"/>
      <c r="Q77" s="75"/>
      <c r="R77" s="75"/>
      <c r="S77" s="75"/>
      <c r="T77" s="75"/>
    </row>
    <row r="78" spans="1:20" s="31" customFormat="1" ht="43.5" customHeight="1">
      <c r="A78" s="10" t="s">
        <v>30</v>
      </c>
      <c r="B78" s="11" t="s">
        <v>31</v>
      </c>
      <c r="C78" s="197">
        <f>C6+C7-C22</f>
        <v>6238.5</v>
      </c>
      <c r="D78" s="197">
        <f>D6+D7-D22</f>
        <v>525.59999999997672</v>
      </c>
      <c r="E78" s="197">
        <f t="shared" si="3"/>
        <v>-5712.9000000000233</v>
      </c>
      <c r="F78" s="181"/>
      <c r="G78" s="105"/>
      <c r="H78" s="89"/>
      <c r="I78" s="89"/>
      <c r="J78" s="94"/>
      <c r="K78" s="94"/>
      <c r="L78" s="94"/>
      <c r="M78" s="94"/>
      <c r="N78" s="99"/>
      <c r="O78" s="99"/>
      <c r="P78" s="99"/>
      <c r="Q78" s="99"/>
      <c r="R78" s="99"/>
      <c r="S78" s="99"/>
      <c r="T78" s="99"/>
    </row>
    <row r="79" spans="1:20" s="18" customFormat="1" ht="46.5" customHeight="1">
      <c r="A79" s="16"/>
      <c r="B79" s="16"/>
      <c r="C79" s="16"/>
      <c r="D79" s="16"/>
      <c r="E79" s="16"/>
      <c r="F79" s="16"/>
      <c r="G79" s="102"/>
      <c r="H79" s="89"/>
      <c r="I79" s="89"/>
      <c r="J79" s="90"/>
      <c r="K79" s="90"/>
      <c r="L79" s="90"/>
      <c r="M79" s="90"/>
      <c r="N79" s="96"/>
      <c r="O79" s="96"/>
      <c r="P79" s="96"/>
      <c r="Q79" s="96"/>
      <c r="R79" s="96"/>
      <c r="S79" s="96"/>
      <c r="T79" s="96"/>
    </row>
    <row r="80" spans="1:20" s="18" customFormat="1" ht="25.5" customHeight="1">
      <c r="B80" s="14" t="s">
        <v>2</v>
      </c>
      <c r="C80" s="16"/>
      <c r="D80" s="625" t="str">
        <f>+'Ekamut-caxs'!C71</f>
        <v>Ա.Հովհաննիսյան</v>
      </c>
      <c r="E80" s="621"/>
      <c r="F80" s="94"/>
      <c r="G80" s="102"/>
      <c r="H80" s="89"/>
      <c r="I80" s="89"/>
      <c r="J80" s="90"/>
      <c r="K80" s="90"/>
      <c r="L80" s="90"/>
      <c r="M80" s="90"/>
      <c r="N80" s="96"/>
      <c r="O80" s="96"/>
      <c r="P80" s="96"/>
      <c r="Q80" s="96"/>
      <c r="R80" s="96"/>
      <c r="S80" s="96"/>
      <c r="T80" s="96"/>
    </row>
    <row r="81" spans="1:20" ht="13.5" customHeight="1">
      <c r="A81" s="18"/>
      <c r="B81" s="18" t="s">
        <v>4</v>
      </c>
      <c r="C81" s="18"/>
      <c r="D81" s="624" t="s">
        <v>85</v>
      </c>
      <c r="E81" s="624"/>
      <c r="F81" s="222"/>
    </row>
    <row r="82" spans="1:20" s="15" customFormat="1" ht="22.5" customHeight="1">
      <c r="A82" s="16"/>
      <c r="B82" s="31" t="s">
        <v>6</v>
      </c>
      <c r="C82" s="16"/>
      <c r="D82" s="621" t="str">
        <f>+'Ekamut-caxs'!C73</f>
        <v>Ի.Ավետիսյան</v>
      </c>
      <c r="E82" s="621"/>
      <c r="F82" s="94"/>
      <c r="G82" s="100"/>
      <c r="H82" s="89"/>
      <c r="I82" s="89"/>
      <c r="J82" s="89"/>
      <c r="K82" s="89"/>
      <c r="L82" s="89"/>
      <c r="M82" s="89"/>
      <c r="N82" s="95"/>
      <c r="O82" s="95"/>
      <c r="P82" s="95"/>
      <c r="Q82" s="95"/>
      <c r="R82" s="95"/>
      <c r="S82" s="95"/>
      <c r="T82" s="95"/>
    </row>
    <row r="83" spans="1:20" s="15" customFormat="1" ht="12" customHeight="1">
      <c r="A83" s="16"/>
      <c r="B83" s="16"/>
      <c r="C83" s="16"/>
      <c r="D83" s="624" t="s">
        <v>85</v>
      </c>
      <c r="E83" s="624"/>
      <c r="F83" s="222"/>
      <c r="G83" s="100"/>
      <c r="H83" s="89"/>
      <c r="I83" s="89"/>
      <c r="J83" s="89"/>
      <c r="K83" s="89"/>
      <c r="L83" s="89"/>
      <c r="M83" s="89"/>
      <c r="N83" s="95"/>
      <c r="O83" s="95"/>
      <c r="P83" s="95"/>
      <c r="Q83" s="95"/>
      <c r="R83" s="95"/>
      <c r="S83" s="95"/>
      <c r="T83" s="95"/>
    </row>
    <row r="84" spans="1:20" s="15" customFormat="1">
      <c r="A84" s="16"/>
      <c r="B84" s="124" t="s">
        <v>1</v>
      </c>
      <c r="C84" s="16"/>
      <c r="D84" s="16"/>
      <c r="E84" s="16"/>
      <c r="F84" s="16"/>
      <c r="G84" s="100"/>
      <c r="H84" s="89"/>
      <c r="I84" s="89"/>
      <c r="J84" s="89"/>
      <c r="K84" s="89"/>
      <c r="L84" s="89"/>
      <c r="M84" s="89"/>
      <c r="N84" s="95"/>
      <c r="O84" s="95"/>
      <c r="P84" s="95"/>
      <c r="Q84" s="95"/>
      <c r="R84" s="95"/>
      <c r="S84" s="95"/>
      <c r="T84" s="95"/>
    </row>
    <row r="85" spans="1:20" s="15" customFormat="1">
      <c r="G85" s="100"/>
      <c r="H85" s="89"/>
      <c r="I85" s="89"/>
      <c r="J85" s="89"/>
      <c r="K85" s="89"/>
      <c r="L85" s="89"/>
      <c r="M85" s="89"/>
      <c r="N85" s="95"/>
      <c r="O85" s="95"/>
      <c r="P85" s="95"/>
      <c r="Q85" s="95"/>
      <c r="R85" s="95"/>
      <c r="S85" s="95"/>
      <c r="T85" s="95"/>
    </row>
    <row r="86" spans="1:20" s="15" customFormat="1">
      <c r="G86" s="100"/>
      <c r="H86" s="89"/>
      <c r="I86" s="89"/>
      <c r="J86" s="89"/>
      <c r="K86" s="89"/>
      <c r="L86" s="89"/>
      <c r="M86" s="89"/>
      <c r="N86" s="95"/>
      <c r="O86" s="95"/>
      <c r="P86" s="95"/>
      <c r="Q86" s="95"/>
      <c r="R86" s="95"/>
      <c r="S86" s="95"/>
      <c r="T86" s="95"/>
    </row>
    <row r="87" spans="1:20" s="15" customFormat="1">
      <c r="G87" s="100"/>
      <c r="H87" s="89"/>
      <c r="I87" s="89"/>
      <c r="J87" s="89"/>
      <c r="K87" s="89"/>
      <c r="L87" s="89"/>
      <c r="M87" s="89"/>
      <c r="N87" s="95"/>
      <c r="O87" s="95"/>
      <c r="P87" s="95"/>
      <c r="Q87" s="95"/>
      <c r="R87" s="95"/>
      <c r="S87" s="95"/>
      <c r="T87" s="95"/>
    </row>
    <row r="88" spans="1:20" s="15" customFormat="1">
      <c r="G88" s="100"/>
      <c r="H88" s="89"/>
      <c r="I88" s="89"/>
      <c r="J88" s="89"/>
      <c r="K88" s="89"/>
      <c r="L88" s="89"/>
      <c r="M88" s="89"/>
      <c r="N88" s="95"/>
      <c r="O88" s="95"/>
      <c r="P88" s="95"/>
      <c r="Q88" s="95"/>
      <c r="R88" s="95"/>
      <c r="S88" s="95"/>
      <c r="T88" s="95"/>
    </row>
    <row r="89" spans="1:20" s="15" customFormat="1">
      <c r="G89" s="100"/>
      <c r="H89" s="89"/>
      <c r="I89" s="89"/>
      <c r="J89" s="89"/>
      <c r="K89" s="89"/>
      <c r="L89" s="89"/>
      <c r="M89" s="89"/>
      <c r="N89" s="95"/>
      <c r="O89" s="95"/>
      <c r="P89" s="95"/>
      <c r="Q89" s="95"/>
      <c r="R89" s="95"/>
      <c r="S89" s="95"/>
      <c r="T89" s="95"/>
    </row>
    <row r="90" spans="1:20" s="15" customFormat="1">
      <c r="G90" s="100"/>
      <c r="H90" s="89"/>
      <c r="I90" s="89"/>
      <c r="J90" s="89"/>
      <c r="K90" s="89"/>
      <c r="L90" s="89"/>
      <c r="M90" s="89"/>
      <c r="N90" s="95"/>
      <c r="O90" s="95"/>
      <c r="P90" s="95"/>
      <c r="Q90" s="95"/>
      <c r="R90" s="95"/>
      <c r="S90" s="95"/>
      <c r="T90" s="95"/>
    </row>
    <row r="91" spans="1:20" s="15" customFormat="1">
      <c r="G91" s="100"/>
      <c r="H91" s="89"/>
      <c r="I91" s="89"/>
      <c r="J91" s="89"/>
      <c r="K91" s="89"/>
      <c r="L91" s="89"/>
      <c r="M91" s="89"/>
      <c r="N91" s="95"/>
      <c r="O91" s="95"/>
      <c r="P91" s="95"/>
      <c r="Q91" s="95"/>
      <c r="R91" s="95"/>
      <c r="S91" s="95"/>
      <c r="T91" s="95"/>
    </row>
    <row r="92" spans="1:20" s="15" customFormat="1">
      <c r="G92" s="100"/>
      <c r="H92" s="89"/>
      <c r="I92" s="89"/>
      <c r="J92" s="89"/>
      <c r="K92" s="89"/>
      <c r="L92" s="89"/>
      <c r="M92" s="89"/>
      <c r="N92" s="95"/>
      <c r="O92" s="95"/>
      <c r="P92" s="95"/>
      <c r="Q92" s="95"/>
      <c r="R92" s="95"/>
      <c r="S92" s="95"/>
      <c r="T92" s="95"/>
    </row>
    <row r="93" spans="1:20" s="15" customFormat="1">
      <c r="G93" s="100"/>
      <c r="H93" s="89"/>
      <c r="I93" s="89"/>
      <c r="J93" s="89"/>
      <c r="K93" s="89"/>
      <c r="L93" s="89"/>
      <c r="M93" s="89"/>
      <c r="N93" s="95"/>
      <c r="O93" s="95"/>
      <c r="P93" s="95"/>
      <c r="Q93" s="95"/>
      <c r="R93" s="95"/>
      <c r="S93" s="95"/>
      <c r="T93" s="95"/>
    </row>
    <row r="94" spans="1:20" s="15" customFormat="1">
      <c r="G94" s="100"/>
      <c r="H94" s="89"/>
      <c r="I94" s="89"/>
      <c r="J94" s="89"/>
      <c r="K94" s="89"/>
      <c r="L94" s="89"/>
      <c r="M94" s="89"/>
      <c r="N94" s="95"/>
      <c r="O94" s="95"/>
      <c r="P94" s="95"/>
      <c r="Q94" s="95"/>
      <c r="R94" s="95"/>
      <c r="S94" s="95"/>
      <c r="T94" s="95"/>
    </row>
    <row r="95" spans="1:20" s="15" customFormat="1">
      <c r="G95" s="100"/>
      <c r="H95" s="89"/>
      <c r="I95" s="89"/>
      <c r="J95" s="89"/>
      <c r="K95" s="89"/>
      <c r="L95" s="89"/>
      <c r="M95" s="89"/>
      <c r="N95" s="95"/>
      <c r="O95" s="95"/>
      <c r="P95" s="95"/>
      <c r="Q95" s="95"/>
      <c r="R95" s="95"/>
      <c r="S95" s="95"/>
      <c r="T95" s="95"/>
    </row>
    <row r="96" spans="1:20" s="15" customFormat="1">
      <c r="G96" s="100"/>
      <c r="H96" s="89"/>
      <c r="I96" s="89"/>
      <c r="J96" s="89"/>
      <c r="K96" s="89"/>
      <c r="L96" s="89"/>
      <c r="M96" s="89"/>
      <c r="N96" s="95"/>
      <c r="O96" s="95"/>
      <c r="P96" s="95"/>
      <c r="Q96" s="95"/>
      <c r="R96" s="95"/>
      <c r="S96" s="95"/>
      <c r="T96" s="95"/>
    </row>
    <row r="97" spans="7:20" s="15" customFormat="1">
      <c r="G97" s="100"/>
      <c r="H97" s="89"/>
      <c r="I97" s="89"/>
      <c r="J97" s="89"/>
      <c r="K97" s="89"/>
      <c r="L97" s="89"/>
      <c r="M97" s="89"/>
      <c r="N97" s="95"/>
      <c r="O97" s="95"/>
      <c r="P97" s="95"/>
      <c r="Q97" s="95"/>
      <c r="R97" s="95"/>
      <c r="S97" s="95"/>
      <c r="T97" s="95"/>
    </row>
    <row r="98" spans="7:20" s="15" customFormat="1">
      <c r="G98" s="100"/>
      <c r="H98" s="89"/>
      <c r="I98" s="89"/>
      <c r="J98" s="89"/>
      <c r="K98" s="89"/>
      <c r="L98" s="89"/>
      <c r="M98" s="89"/>
      <c r="N98" s="95"/>
      <c r="O98" s="95"/>
      <c r="P98" s="95"/>
      <c r="Q98" s="95"/>
      <c r="R98" s="95"/>
      <c r="S98" s="95"/>
      <c r="T98" s="95"/>
    </row>
    <row r="99" spans="7:20" s="15" customFormat="1">
      <c r="G99" s="100"/>
      <c r="H99" s="89"/>
      <c r="I99" s="89"/>
      <c r="J99" s="89"/>
      <c r="K99" s="89"/>
      <c r="L99" s="89"/>
      <c r="M99" s="89"/>
      <c r="N99" s="95"/>
      <c r="O99" s="95"/>
      <c r="P99" s="95"/>
      <c r="Q99" s="95"/>
      <c r="R99" s="95"/>
      <c r="S99" s="95"/>
      <c r="T99" s="95"/>
    </row>
    <row r="100" spans="7:20" s="15" customFormat="1">
      <c r="G100" s="100"/>
      <c r="H100" s="89"/>
      <c r="I100" s="89"/>
      <c r="J100" s="89"/>
      <c r="K100" s="89"/>
      <c r="L100" s="89"/>
      <c r="M100" s="89"/>
      <c r="N100" s="95"/>
      <c r="O100" s="95"/>
      <c r="P100" s="95"/>
      <c r="Q100" s="95"/>
      <c r="R100" s="95"/>
      <c r="S100" s="95"/>
      <c r="T100" s="95"/>
    </row>
    <row r="101" spans="7:20" s="15" customFormat="1">
      <c r="G101" s="100"/>
      <c r="H101" s="89"/>
      <c r="I101" s="89"/>
      <c r="J101" s="89"/>
      <c r="K101" s="89"/>
      <c r="L101" s="89"/>
      <c r="M101" s="89"/>
      <c r="N101" s="95"/>
      <c r="O101" s="95"/>
      <c r="P101" s="95"/>
      <c r="Q101" s="95"/>
      <c r="R101" s="95"/>
      <c r="S101" s="95"/>
      <c r="T101" s="95"/>
    </row>
    <row r="102" spans="7:20" s="15" customFormat="1">
      <c r="G102" s="100"/>
      <c r="H102" s="89"/>
      <c r="I102" s="89"/>
      <c r="J102" s="89"/>
      <c r="K102" s="89"/>
      <c r="L102" s="89"/>
      <c r="M102" s="89"/>
      <c r="N102" s="95"/>
      <c r="O102" s="95"/>
      <c r="P102" s="95"/>
      <c r="Q102" s="95"/>
      <c r="R102" s="95"/>
      <c r="S102" s="95"/>
      <c r="T102" s="95"/>
    </row>
    <row r="103" spans="7:20" s="15" customFormat="1">
      <c r="G103" s="100"/>
      <c r="H103" s="89"/>
      <c r="I103" s="89"/>
      <c r="J103" s="89"/>
      <c r="K103" s="89"/>
      <c r="L103" s="89"/>
      <c r="M103" s="89"/>
      <c r="N103" s="95"/>
      <c r="O103" s="95"/>
      <c r="P103" s="95"/>
      <c r="Q103" s="95"/>
      <c r="R103" s="95"/>
      <c r="S103" s="95"/>
      <c r="T103" s="95"/>
    </row>
    <row r="104" spans="7:20" s="15" customFormat="1">
      <c r="G104" s="100"/>
      <c r="H104" s="89"/>
      <c r="I104" s="89"/>
      <c r="J104" s="89"/>
      <c r="K104" s="89"/>
      <c r="L104" s="89"/>
      <c r="M104" s="89"/>
      <c r="N104" s="95"/>
      <c r="O104" s="95"/>
      <c r="P104" s="95"/>
      <c r="Q104" s="95"/>
      <c r="R104" s="95"/>
      <c r="S104" s="95"/>
      <c r="T104" s="95"/>
    </row>
    <row r="105" spans="7:20" s="15" customFormat="1">
      <c r="G105" s="100"/>
      <c r="H105" s="89"/>
      <c r="I105" s="89"/>
      <c r="J105" s="89"/>
      <c r="K105" s="89"/>
      <c r="L105" s="89"/>
      <c r="M105" s="89"/>
      <c r="N105" s="95"/>
      <c r="O105" s="95"/>
      <c r="P105" s="95"/>
      <c r="Q105" s="95"/>
      <c r="R105" s="95"/>
      <c r="S105" s="95"/>
      <c r="T105" s="95"/>
    </row>
    <row r="106" spans="7:20" s="15" customFormat="1">
      <c r="G106" s="100"/>
      <c r="H106" s="89"/>
      <c r="I106" s="89"/>
      <c r="J106" s="89"/>
      <c r="K106" s="89"/>
      <c r="L106" s="89"/>
      <c r="M106" s="89"/>
      <c r="N106" s="95"/>
      <c r="O106" s="95"/>
      <c r="P106" s="95"/>
      <c r="Q106" s="95"/>
      <c r="R106" s="95"/>
      <c r="S106" s="95"/>
      <c r="T106" s="95"/>
    </row>
    <row r="107" spans="7:20" s="15" customFormat="1">
      <c r="G107" s="100"/>
      <c r="H107" s="89"/>
      <c r="I107" s="89"/>
      <c r="J107" s="89"/>
      <c r="K107" s="89"/>
      <c r="L107" s="89"/>
      <c r="M107" s="89"/>
      <c r="N107" s="95"/>
      <c r="O107" s="95"/>
      <c r="P107" s="95"/>
      <c r="Q107" s="95"/>
      <c r="R107" s="95"/>
      <c r="S107" s="95"/>
      <c r="T107" s="95"/>
    </row>
    <row r="108" spans="7:20" s="15" customFormat="1">
      <c r="G108" s="100"/>
      <c r="H108" s="89"/>
      <c r="I108" s="89"/>
      <c r="J108" s="89"/>
      <c r="K108" s="89"/>
      <c r="L108" s="89"/>
      <c r="M108" s="89"/>
      <c r="N108" s="95"/>
      <c r="O108" s="95"/>
      <c r="P108" s="95"/>
      <c r="Q108" s="95"/>
      <c r="R108" s="95"/>
      <c r="S108" s="95"/>
      <c r="T108" s="95"/>
    </row>
    <row r="109" spans="7:20" s="15" customFormat="1">
      <c r="G109" s="100"/>
      <c r="H109" s="89"/>
      <c r="I109" s="89"/>
      <c r="J109" s="89"/>
      <c r="K109" s="89"/>
      <c r="L109" s="89"/>
      <c r="M109" s="89"/>
      <c r="N109" s="95"/>
      <c r="O109" s="95"/>
      <c r="P109" s="95"/>
      <c r="Q109" s="95"/>
      <c r="R109" s="95"/>
      <c r="S109" s="95"/>
      <c r="T109" s="95"/>
    </row>
    <row r="110" spans="7:20" s="15" customFormat="1">
      <c r="G110" s="100"/>
      <c r="H110" s="89"/>
      <c r="I110" s="89"/>
      <c r="J110" s="89"/>
      <c r="K110" s="89"/>
      <c r="L110" s="89"/>
      <c r="M110" s="89"/>
      <c r="N110" s="95"/>
      <c r="O110" s="95"/>
      <c r="P110" s="95"/>
      <c r="Q110" s="95"/>
      <c r="R110" s="95"/>
      <c r="S110" s="95"/>
      <c r="T110" s="95"/>
    </row>
    <row r="111" spans="7:20" s="15" customFormat="1">
      <c r="G111" s="100"/>
      <c r="H111" s="89"/>
      <c r="I111" s="89"/>
      <c r="J111" s="89"/>
      <c r="K111" s="89"/>
      <c r="L111" s="89"/>
      <c r="M111" s="89"/>
      <c r="N111" s="95"/>
      <c r="O111" s="95"/>
      <c r="P111" s="95"/>
      <c r="Q111" s="95"/>
      <c r="R111" s="95"/>
      <c r="S111" s="95"/>
      <c r="T111" s="95"/>
    </row>
    <row r="112" spans="7:20" s="15" customFormat="1">
      <c r="G112" s="100"/>
      <c r="H112" s="89"/>
      <c r="I112" s="89"/>
      <c r="J112" s="89"/>
      <c r="K112" s="89"/>
      <c r="L112" s="89"/>
      <c r="M112" s="89"/>
      <c r="N112" s="95"/>
      <c r="O112" s="95"/>
      <c r="P112" s="95"/>
      <c r="Q112" s="95"/>
      <c r="R112" s="95"/>
      <c r="S112" s="95"/>
      <c r="T112" s="95"/>
    </row>
    <row r="113" spans="7:20" s="15" customFormat="1">
      <c r="G113" s="100"/>
      <c r="H113" s="89"/>
      <c r="I113" s="89"/>
      <c r="J113" s="89"/>
      <c r="K113" s="89"/>
      <c r="L113" s="89"/>
      <c r="M113" s="89"/>
      <c r="N113" s="95"/>
      <c r="O113" s="95"/>
      <c r="P113" s="95"/>
      <c r="Q113" s="95"/>
      <c r="R113" s="95"/>
      <c r="S113" s="95"/>
      <c r="T113" s="95"/>
    </row>
    <row r="114" spans="7:20" s="15" customFormat="1">
      <c r="G114" s="100"/>
      <c r="H114" s="89"/>
      <c r="I114" s="89"/>
      <c r="J114" s="89"/>
      <c r="K114" s="89"/>
      <c r="L114" s="89"/>
      <c r="M114" s="89"/>
      <c r="N114" s="95"/>
      <c r="O114" s="95"/>
      <c r="P114" s="95"/>
      <c r="Q114" s="95"/>
      <c r="R114" s="95"/>
      <c r="S114" s="95"/>
      <c r="T114" s="95"/>
    </row>
    <row r="115" spans="7:20" s="15" customFormat="1">
      <c r="G115" s="100"/>
      <c r="H115" s="89"/>
      <c r="I115" s="89"/>
      <c r="J115" s="89"/>
      <c r="K115" s="89"/>
      <c r="L115" s="89"/>
      <c r="M115" s="89"/>
      <c r="N115" s="95"/>
      <c r="O115" s="95"/>
      <c r="P115" s="95"/>
      <c r="Q115" s="95"/>
      <c r="R115" s="95"/>
      <c r="S115" s="95"/>
      <c r="T115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7" sqref="A7:F7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2" customFormat="1" ht="22.5" customHeight="1">
      <c r="A1" s="632" t="s">
        <v>61</v>
      </c>
      <c r="B1" s="632"/>
      <c r="C1" s="632"/>
      <c r="D1" s="632"/>
      <c r="E1" s="632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s="107" customFormat="1" ht="33" customHeight="1">
      <c r="A2" s="633" t="str">
        <f>+'Ekamut-caxs'!A9:D9</f>
        <v xml:space="preserve">«Ավետ Տերտերյանի անվան արվեստի դպրոց» ՀՈԱԿ-ի  </v>
      </c>
      <c r="B2" s="634"/>
      <c r="C2" s="634"/>
      <c r="D2" s="634"/>
      <c r="E2" s="63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7" customFormat="1" ht="24" customHeight="1">
      <c r="A3" s="635" t="s">
        <v>124</v>
      </c>
      <c r="B3" s="635"/>
      <c r="C3" s="635"/>
      <c r="D3" s="635"/>
      <c r="E3" s="63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6" customFormat="1" ht="16.5" customHeight="1">
      <c r="A4" s="636" t="s">
        <v>224</v>
      </c>
      <c r="B4" s="636"/>
      <c r="C4" s="636"/>
      <c r="D4" s="636"/>
      <c r="E4" s="636"/>
      <c r="F4" s="133"/>
      <c r="G4" s="134"/>
      <c r="H4" s="134"/>
      <c r="I4" s="134"/>
      <c r="J4" s="134"/>
      <c r="K4" s="134"/>
      <c r="L4" s="134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13.5" customHeight="1">
      <c r="D5" s="137"/>
      <c r="E5" s="137" t="s">
        <v>116</v>
      </c>
    </row>
    <row r="6" spans="1:22" s="142" customFormat="1" ht="56.25" customHeight="1">
      <c r="A6" s="138" t="s">
        <v>3</v>
      </c>
      <c r="B6" s="139" t="s">
        <v>125</v>
      </c>
      <c r="C6" s="138" t="s">
        <v>126</v>
      </c>
      <c r="D6" s="138" t="s">
        <v>127</v>
      </c>
      <c r="E6" s="140" t="s">
        <v>128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s="107" customFormat="1" ht="21.75" customHeight="1">
      <c r="A7" s="627" t="s">
        <v>129</v>
      </c>
      <c r="B7" s="628"/>
      <c r="C7" s="628"/>
      <c r="D7" s="167"/>
      <c r="E7" s="16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6" customFormat="1" ht="21.75" customHeight="1">
      <c r="A8" s="143">
        <v>1</v>
      </c>
      <c r="B8" s="144" t="s">
        <v>130</v>
      </c>
      <c r="C8" s="143"/>
      <c r="D8" s="145">
        <f>SUM(D9:D29)</f>
        <v>15.9</v>
      </c>
      <c r="E8" s="14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7">
        <v>1.1000000000000001</v>
      </c>
      <c r="B9" s="148" t="s">
        <v>131</v>
      </c>
      <c r="C9" s="147" t="s">
        <v>132</v>
      </c>
      <c r="D9" s="25"/>
      <c r="E9" s="25"/>
    </row>
    <row r="10" spans="1:22" ht="27" customHeight="1">
      <c r="A10" s="147">
        <v>1.2</v>
      </c>
      <c r="B10" s="148" t="s">
        <v>133</v>
      </c>
      <c r="C10" s="147" t="s">
        <v>134</v>
      </c>
      <c r="D10" s="25"/>
      <c r="E10" s="25"/>
    </row>
    <row r="11" spans="1:22" ht="27" customHeight="1">
      <c r="A11" s="147">
        <v>1.3</v>
      </c>
      <c r="B11" s="148" t="s">
        <v>135</v>
      </c>
      <c r="C11" s="147" t="s">
        <v>136</v>
      </c>
      <c r="D11" s="25"/>
      <c r="E11" s="25"/>
    </row>
    <row r="12" spans="1:22" ht="27" customHeight="1">
      <c r="A12" s="147">
        <v>1.4</v>
      </c>
      <c r="B12" s="149" t="s">
        <v>137</v>
      </c>
      <c r="C12" s="150" t="s">
        <v>138</v>
      </c>
      <c r="D12" s="25"/>
      <c r="E12" s="25"/>
    </row>
    <row r="13" spans="1:22" ht="27" customHeight="1">
      <c r="A13" s="147">
        <v>1.5</v>
      </c>
      <c r="B13" s="149"/>
      <c r="C13" s="147" t="s">
        <v>139</v>
      </c>
      <c r="D13" s="25"/>
      <c r="E13" s="25"/>
    </row>
    <row r="14" spans="1:22" ht="18" customHeight="1">
      <c r="A14" s="147">
        <v>1.6</v>
      </c>
      <c r="B14" s="148" t="s">
        <v>174</v>
      </c>
      <c r="C14" s="147" t="s">
        <v>140</v>
      </c>
      <c r="D14" s="25"/>
      <c r="E14" s="25"/>
    </row>
    <row r="15" spans="1:22" ht="33.75" customHeight="1">
      <c r="A15" s="147">
        <v>1.7</v>
      </c>
      <c r="B15" s="149"/>
      <c r="C15" s="147" t="s">
        <v>162</v>
      </c>
      <c r="D15" s="25"/>
      <c r="E15" s="25"/>
    </row>
    <row r="16" spans="1:22" ht="22.5" customHeight="1">
      <c r="A16" s="147">
        <v>1.8</v>
      </c>
      <c r="B16" s="149"/>
      <c r="C16" s="151" t="s">
        <v>161</v>
      </c>
      <c r="D16" s="25"/>
      <c r="E16" s="25"/>
    </row>
    <row r="17" spans="1:22" ht="18" customHeight="1">
      <c r="A17" s="147">
        <v>1.9</v>
      </c>
      <c r="B17" s="149" t="s">
        <v>272</v>
      </c>
      <c r="C17" s="151"/>
      <c r="D17" s="25">
        <v>4.9000000000000004</v>
      </c>
      <c r="E17" s="25"/>
    </row>
    <row r="18" spans="1:22" ht="18" customHeight="1">
      <c r="A18" s="152">
        <v>2</v>
      </c>
      <c r="B18" s="149"/>
      <c r="C18" s="151"/>
      <c r="D18" s="25"/>
      <c r="E18" s="25"/>
    </row>
    <row r="19" spans="1:22" ht="18" customHeight="1">
      <c r="A19" s="147">
        <v>2.1</v>
      </c>
      <c r="B19" s="149"/>
      <c r="C19" s="151"/>
      <c r="D19" s="25"/>
      <c r="E19" s="25"/>
    </row>
    <row r="20" spans="1:22" ht="18" customHeight="1">
      <c r="A20" s="147">
        <v>2.2000000000000002</v>
      </c>
      <c r="B20" s="149"/>
      <c r="C20" s="151"/>
      <c r="D20" s="25"/>
      <c r="E20" s="25"/>
    </row>
    <row r="21" spans="1:22" ht="18" customHeight="1">
      <c r="A21" s="147">
        <v>2.2999999999999998</v>
      </c>
      <c r="B21" s="149"/>
      <c r="C21" s="151"/>
      <c r="D21" s="25"/>
      <c r="E21" s="25"/>
    </row>
    <row r="22" spans="1:22" ht="27.75" customHeight="1">
      <c r="A22" s="147">
        <v>2.4</v>
      </c>
      <c r="B22" s="149"/>
      <c r="C22" s="151"/>
      <c r="D22" s="25"/>
      <c r="E22" s="25"/>
    </row>
    <row r="23" spans="1:22" ht="27.75" customHeight="1">
      <c r="A23" s="147">
        <v>2.5</v>
      </c>
      <c r="B23" s="149" t="s">
        <v>141</v>
      </c>
      <c r="C23" s="147" t="s">
        <v>28</v>
      </c>
      <c r="D23" s="25"/>
      <c r="E23" s="25"/>
    </row>
    <row r="24" spans="1:22" ht="27.75" customHeight="1">
      <c r="A24" s="147">
        <v>2.6</v>
      </c>
      <c r="B24" s="149" t="s">
        <v>141</v>
      </c>
      <c r="C24" s="147" t="s">
        <v>41</v>
      </c>
      <c r="D24" s="25"/>
      <c r="E24" s="25"/>
    </row>
    <row r="25" spans="1:22" ht="27.75" customHeight="1">
      <c r="A25" s="147">
        <v>2.7</v>
      </c>
      <c r="B25" s="149" t="s">
        <v>141</v>
      </c>
      <c r="C25" s="147" t="s">
        <v>142</v>
      </c>
      <c r="D25" s="25"/>
      <c r="E25" s="25"/>
    </row>
    <row r="26" spans="1:22" ht="27.75" customHeight="1">
      <c r="A26" s="147">
        <v>2.8</v>
      </c>
      <c r="B26" s="149" t="s">
        <v>141</v>
      </c>
      <c r="C26" s="147" t="s">
        <v>143</v>
      </c>
      <c r="D26" s="25"/>
      <c r="E26" s="25"/>
    </row>
    <row r="27" spans="1:22" ht="27" customHeight="1">
      <c r="A27" s="147">
        <v>2.9</v>
      </c>
      <c r="B27" s="148" t="s">
        <v>144</v>
      </c>
      <c r="C27" s="147" t="s">
        <v>145</v>
      </c>
      <c r="D27" s="25"/>
      <c r="E27" s="25"/>
    </row>
    <row r="28" spans="1:22" ht="26.25" customHeight="1">
      <c r="A28" s="153">
        <v>2.1</v>
      </c>
      <c r="B28" s="149" t="s">
        <v>146</v>
      </c>
      <c r="C28" s="147" t="s">
        <v>147</v>
      </c>
      <c r="D28" s="25">
        <v>11</v>
      </c>
      <c r="E28" s="25"/>
    </row>
    <row r="29" spans="1:22" ht="26.25" customHeight="1">
      <c r="A29" s="153">
        <v>2.11</v>
      </c>
      <c r="B29" s="149"/>
      <c r="C29" s="151" t="s">
        <v>148</v>
      </c>
      <c r="D29" s="25"/>
      <c r="E29" s="25"/>
    </row>
    <row r="30" spans="1:22" s="126" customFormat="1" ht="34.5" customHeight="1">
      <c r="A30" s="143">
        <v>2</v>
      </c>
      <c r="B30" s="154" t="s">
        <v>149</v>
      </c>
      <c r="C30" s="143"/>
      <c r="D30" s="145">
        <f>SUM(D31:D33)</f>
        <v>0</v>
      </c>
      <c r="E30" s="14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7">
        <v>2.1</v>
      </c>
      <c r="B31" s="149"/>
      <c r="C31" s="147" t="s">
        <v>150</v>
      </c>
      <c r="D31" s="25"/>
      <c r="E31" s="25"/>
    </row>
    <row r="32" spans="1:22" ht="21" customHeight="1">
      <c r="A32" s="147">
        <v>2.2000000000000002</v>
      </c>
      <c r="B32" s="149" t="s">
        <v>151</v>
      </c>
      <c r="C32" s="147" t="s">
        <v>152</v>
      </c>
      <c r="D32" s="25"/>
      <c r="E32" s="25"/>
    </row>
    <row r="33" spans="1:22" ht="26.25" customHeight="1">
      <c r="A33" s="147">
        <v>2.2999999999999998</v>
      </c>
      <c r="B33" s="149" t="s">
        <v>151</v>
      </c>
      <c r="C33" s="147" t="s">
        <v>153</v>
      </c>
      <c r="D33" s="25"/>
      <c r="E33" s="155"/>
    </row>
    <row r="34" spans="1:22" s="132" customFormat="1" ht="21.75" customHeight="1">
      <c r="A34" s="40"/>
      <c r="B34" s="156" t="s">
        <v>63</v>
      </c>
      <c r="C34" s="157"/>
      <c r="D34" s="158">
        <f>D8+D30</f>
        <v>15.9</v>
      </c>
      <c r="E34" s="159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  <row r="35" spans="1:22" s="107" customFormat="1" ht="33.75" customHeight="1">
      <c r="A35" s="627" t="s">
        <v>154</v>
      </c>
      <c r="B35" s="628"/>
      <c r="C35" s="628"/>
      <c r="D35" s="167"/>
      <c r="E35" s="16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7">
        <v>1.1000000000000001</v>
      </c>
      <c r="B36" s="148" t="s">
        <v>131</v>
      </c>
      <c r="C36" s="147" t="s">
        <v>132</v>
      </c>
      <c r="D36" s="25">
        <v>1117.4000000000001</v>
      </c>
      <c r="E36" s="25"/>
    </row>
    <row r="37" spans="1:22" ht="21" customHeight="1">
      <c r="A37" s="147">
        <v>1.2</v>
      </c>
      <c r="B37" s="148" t="s">
        <v>133</v>
      </c>
      <c r="C37" s="147" t="s">
        <v>134</v>
      </c>
      <c r="D37" s="25">
        <v>137.6</v>
      </c>
      <c r="E37" s="25"/>
    </row>
    <row r="38" spans="1:22" ht="21" customHeight="1">
      <c r="A38" s="147">
        <v>1.3</v>
      </c>
      <c r="B38" s="148" t="s">
        <v>135</v>
      </c>
      <c r="C38" s="147" t="s">
        <v>136</v>
      </c>
      <c r="D38" s="25">
        <v>4.5</v>
      </c>
      <c r="E38" s="25"/>
    </row>
    <row r="39" spans="1:22" ht="21" customHeight="1">
      <c r="A39" s="147">
        <v>1.4</v>
      </c>
      <c r="B39" s="149" t="s">
        <v>137</v>
      </c>
      <c r="C39" s="150" t="s">
        <v>138</v>
      </c>
      <c r="D39" s="25">
        <v>20.8</v>
      </c>
      <c r="E39" s="25"/>
    </row>
    <row r="40" spans="1:22" ht="21" customHeight="1">
      <c r="A40" s="147">
        <v>1.5</v>
      </c>
      <c r="B40" s="149"/>
      <c r="C40" s="147" t="s">
        <v>139</v>
      </c>
      <c r="D40" s="25"/>
      <c r="E40" s="25"/>
    </row>
    <row r="41" spans="1:22" ht="20.25" customHeight="1">
      <c r="A41" s="147">
        <v>1.6</v>
      </c>
      <c r="B41" s="148" t="s">
        <v>174</v>
      </c>
      <c r="C41" s="147" t="s">
        <v>140</v>
      </c>
      <c r="D41" s="25">
        <v>24.8</v>
      </c>
      <c r="E41" s="25"/>
    </row>
    <row r="42" spans="1:22" ht="33.75" customHeight="1">
      <c r="A42" s="147">
        <v>1.7</v>
      </c>
      <c r="B42" s="149"/>
      <c r="C42" s="147" t="s">
        <v>162</v>
      </c>
      <c r="D42" s="25"/>
      <c r="E42" s="25"/>
    </row>
    <row r="43" spans="1:22" ht="23.25" customHeight="1">
      <c r="A43" s="147">
        <v>1.8</v>
      </c>
      <c r="B43" s="149"/>
      <c r="C43" s="151" t="s">
        <v>161</v>
      </c>
      <c r="D43" s="25"/>
      <c r="E43" s="25"/>
    </row>
    <row r="44" spans="1:22" ht="23.25" customHeight="1">
      <c r="A44" s="147">
        <v>1.9</v>
      </c>
      <c r="B44" s="149"/>
      <c r="C44" s="151" t="s">
        <v>316</v>
      </c>
      <c r="D44" s="25">
        <v>251.4</v>
      </c>
      <c r="E44" s="25"/>
    </row>
    <row r="45" spans="1:22" ht="23.25" customHeight="1">
      <c r="A45" s="152">
        <v>2</v>
      </c>
      <c r="B45" s="149"/>
      <c r="C45" s="151" t="s">
        <v>315</v>
      </c>
      <c r="D45" s="25">
        <v>30</v>
      </c>
      <c r="E45" s="25"/>
    </row>
    <row r="46" spans="1:22" ht="23.25" customHeight="1">
      <c r="A46" s="147">
        <v>2.1</v>
      </c>
      <c r="B46" s="149"/>
      <c r="C46" s="151"/>
      <c r="D46" s="25"/>
      <c r="E46" s="25"/>
    </row>
    <row r="47" spans="1:22" ht="21" customHeight="1">
      <c r="A47" s="147">
        <v>2.2000000000000002</v>
      </c>
      <c r="B47" s="149" t="s">
        <v>141</v>
      </c>
      <c r="C47" s="147" t="s">
        <v>28</v>
      </c>
      <c r="D47" s="25"/>
      <c r="E47" s="25"/>
    </row>
    <row r="48" spans="1:22" ht="21" customHeight="1">
      <c r="A48" s="147">
        <v>2.2999999999999998</v>
      </c>
      <c r="B48" s="149" t="s">
        <v>141</v>
      </c>
      <c r="C48" s="147" t="s">
        <v>41</v>
      </c>
      <c r="D48" s="25"/>
      <c r="E48" s="25"/>
    </row>
    <row r="49" spans="1:22" ht="21" customHeight="1">
      <c r="A49" s="147">
        <v>2.4</v>
      </c>
      <c r="B49" s="149" t="s">
        <v>141</v>
      </c>
      <c r="C49" s="147" t="s">
        <v>142</v>
      </c>
      <c r="D49" s="25">
        <v>40.799999999999997</v>
      </c>
      <c r="E49" s="25"/>
    </row>
    <row r="50" spans="1:22" ht="24" customHeight="1">
      <c r="A50" s="147">
        <v>2.5</v>
      </c>
      <c r="B50" s="149" t="s">
        <v>141</v>
      </c>
      <c r="C50" s="147" t="s">
        <v>143</v>
      </c>
      <c r="D50" s="25"/>
      <c r="E50" s="25"/>
    </row>
    <row r="51" spans="1:22" ht="24" customHeight="1">
      <c r="A51" s="147">
        <v>2.6</v>
      </c>
      <c r="B51" s="148" t="s">
        <v>144</v>
      </c>
      <c r="C51" s="147" t="s">
        <v>145</v>
      </c>
      <c r="D51" s="25"/>
      <c r="E51" s="25"/>
    </row>
    <row r="52" spans="1:22" ht="24" customHeight="1">
      <c r="A52" s="147">
        <v>2.7</v>
      </c>
      <c r="B52" s="149" t="s">
        <v>146</v>
      </c>
      <c r="C52" s="147" t="s">
        <v>147</v>
      </c>
      <c r="D52" s="25"/>
      <c r="E52" s="25"/>
    </row>
    <row r="53" spans="1:22" ht="24" customHeight="1">
      <c r="A53" s="147">
        <v>2.8</v>
      </c>
      <c r="B53" s="149"/>
      <c r="C53" s="151" t="s">
        <v>148</v>
      </c>
      <c r="D53" s="25"/>
      <c r="E53" s="25"/>
    </row>
    <row r="54" spans="1:22" ht="33" customHeight="1">
      <c r="A54" s="147"/>
      <c r="B54" s="144" t="s">
        <v>155</v>
      </c>
      <c r="C54" s="24"/>
      <c r="D54" s="145">
        <f>SUM(D55:D58)</f>
        <v>0</v>
      </c>
      <c r="E54" s="25"/>
    </row>
    <row r="55" spans="1:22" ht="33" customHeight="1">
      <c r="A55" s="147">
        <v>1.1000000000000001</v>
      </c>
      <c r="B55" s="183"/>
      <c r="C55" s="184" t="s">
        <v>160</v>
      </c>
      <c r="D55" s="152"/>
      <c r="E55" s="25"/>
      <c r="F55" s="123"/>
    </row>
    <row r="56" spans="1:22" ht="30" customHeight="1">
      <c r="A56" s="147">
        <v>1.2</v>
      </c>
      <c r="B56" s="160"/>
      <c r="C56" s="147" t="s">
        <v>150</v>
      </c>
      <c r="D56" s="25"/>
      <c r="E56" s="147"/>
    </row>
    <row r="57" spans="1:22" ht="24.75" customHeight="1">
      <c r="A57" s="147">
        <v>1.3</v>
      </c>
      <c r="B57" s="149" t="s">
        <v>146</v>
      </c>
      <c r="C57" s="147" t="s">
        <v>152</v>
      </c>
      <c r="D57" s="25"/>
      <c r="E57" s="25"/>
    </row>
    <row r="58" spans="1:22" ht="24.75" customHeight="1">
      <c r="A58" s="147">
        <v>1.4</v>
      </c>
      <c r="B58" s="149" t="s">
        <v>146</v>
      </c>
      <c r="C58" s="147" t="s">
        <v>153</v>
      </c>
      <c r="D58" s="25"/>
      <c r="E58" s="25"/>
    </row>
    <row r="59" spans="1:22" s="132" customFormat="1" ht="29.25" customHeight="1">
      <c r="A59" s="161"/>
      <c r="B59" s="156" t="s">
        <v>63</v>
      </c>
      <c r="C59" s="162"/>
      <c r="D59" s="319">
        <f>SUM(D36:D54)</f>
        <v>1627.3</v>
      </c>
      <c r="E59" s="164"/>
      <c r="F59" s="228">
        <f>+D59-D55</f>
        <v>1627.3</v>
      </c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</row>
    <row r="60" spans="1:22" ht="10.5" customHeight="1"/>
    <row r="61" spans="1:22" ht="39" customHeight="1">
      <c r="C61" s="165" t="s">
        <v>156</v>
      </c>
    </row>
    <row r="62" spans="1:22" ht="59.25" customHeight="1">
      <c r="A62" s="166">
        <v>1</v>
      </c>
      <c r="B62" s="167" t="s">
        <v>239</v>
      </c>
      <c r="C62" s="163"/>
      <c r="D62" s="629" t="s">
        <v>157</v>
      </c>
      <c r="E62" s="630"/>
    </row>
    <row r="63" spans="1:22" ht="36.75" customHeight="1"/>
    <row r="64" spans="1:22" s="126" customFormat="1" ht="25.5" customHeight="1">
      <c r="A64" s="168"/>
      <c r="B64" s="131" t="s">
        <v>2</v>
      </c>
      <c r="C64" s="169"/>
      <c r="D64" s="631" t="str">
        <f>+'Ekamut-caxs'!C71</f>
        <v>Ա.Հովհաննիսյան</v>
      </c>
      <c r="E64" s="63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6" customFormat="1" ht="12.75" customHeight="1">
      <c r="A65" s="168"/>
      <c r="C65" s="170"/>
      <c r="D65" s="626" t="s">
        <v>85</v>
      </c>
      <c r="E65" s="6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6" customFormat="1" ht="22.5" customHeight="1">
      <c r="A66" s="168"/>
      <c r="B66" s="131" t="s">
        <v>6</v>
      </c>
      <c r="C66" s="169"/>
      <c r="D66" s="631" t="str">
        <f>+'Ekamut-caxs'!C73</f>
        <v>Ի.Ավետիսյան</v>
      </c>
      <c r="E66" s="63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6" customFormat="1" ht="13.5" customHeight="1">
      <c r="A67" s="168"/>
      <c r="B67" s="171"/>
      <c r="C67" s="168" t="s">
        <v>1</v>
      </c>
      <c r="D67" s="626" t="s">
        <v>85</v>
      </c>
      <c r="E67" s="62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2" customFormat="1" ht="36" customHeight="1"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26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6"/>
      <c r="B82" s="1"/>
      <c r="C82" s="1"/>
      <c r="D82" s="1"/>
      <c r="E82" s="1"/>
    </row>
    <row r="83" spans="1:5" s="15" customFormat="1" ht="24" customHeight="1">
      <c r="A83" s="106"/>
      <c r="B83" s="1"/>
      <c r="C83" s="1"/>
      <c r="D83" s="1"/>
      <c r="E83" s="1"/>
    </row>
    <row r="84" spans="1:5" s="15" customFormat="1">
      <c r="A84" s="106"/>
      <c r="B84" s="1"/>
      <c r="C84" s="1"/>
      <c r="D84" s="1"/>
      <c r="E84" s="1"/>
    </row>
    <row r="85" spans="1:5" s="15" customFormat="1" ht="24.75" customHeight="1">
      <c r="A85" s="10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A7" sqref="A7:F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3.855468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8" t="s">
        <v>61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</row>
    <row r="2" spans="1:15" s="18" customFormat="1" ht="25.5" customHeight="1">
      <c r="A2" s="617" t="str">
        <f>+'Ekamut-caxs'!A9:D9</f>
        <v xml:space="preserve">«Ավետ Տերտերյանի անվան արվեստի դպրոց» ՀՈԱԿ-ի 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17"/>
      <c r="O2" s="17"/>
    </row>
    <row r="3" spans="1:15" ht="25.5" customHeight="1">
      <c r="A3" s="635" t="s">
        <v>234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</row>
    <row r="4" spans="1:15" ht="21" customHeight="1" thickBot="1">
      <c r="M4" s="114" t="s">
        <v>0</v>
      </c>
    </row>
    <row r="5" spans="1:15" ht="33.75" customHeight="1">
      <c r="A5" s="640" t="s">
        <v>121</v>
      </c>
      <c r="B5" s="642" t="s">
        <v>62</v>
      </c>
      <c r="C5" s="644" t="s">
        <v>221</v>
      </c>
      <c r="D5" s="645"/>
      <c r="E5" s="645"/>
      <c r="F5" s="645"/>
      <c r="G5" s="645"/>
      <c r="H5" s="645"/>
      <c r="I5" s="645"/>
      <c r="J5" s="645"/>
      <c r="K5" s="645"/>
      <c r="L5" s="646"/>
      <c r="M5" s="647" t="s">
        <v>123</v>
      </c>
    </row>
    <row r="6" spans="1:15" ht="126" customHeight="1">
      <c r="A6" s="641"/>
      <c r="B6" s="643"/>
      <c r="C6" s="215" t="s">
        <v>190</v>
      </c>
      <c r="D6" s="214" t="s">
        <v>222</v>
      </c>
      <c r="E6" s="214" t="s">
        <v>223</v>
      </c>
      <c r="F6" s="214" t="s">
        <v>122</v>
      </c>
      <c r="G6" s="214" t="s">
        <v>191</v>
      </c>
      <c r="H6" s="214" t="s">
        <v>188</v>
      </c>
      <c r="I6" s="212" t="s">
        <v>189</v>
      </c>
      <c r="J6" s="352" t="s">
        <v>247</v>
      </c>
      <c r="K6" s="315" t="s">
        <v>246</v>
      </c>
      <c r="L6" s="216" t="s">
        <v>167</v>
      </c>
      <c r="M6" s="648"/>
    </row>
    <row r="7" spans="1:15" ht="31.5" customHeight="1">
      <c r="A7" s="215">
        <v>1</v>
      </c>
      <c r="B7" s="517" t="s">
        <v>238</v>
      </c>
      <c r="C7" s="522">
        <f>3650.2*3+3770.7*9</f>
        <v>44886.899999999994</v>
      </c>
      <c r="D7" s="519"/>
      <c r="E7" s="519"/>
      <c r="F7" s="519">
        <v>967.6</v>
      </c>
      <c r="G7" s="519">
        <f>(7635.1+2261.3+395+82.8)*12</f>
        <v>124490.40000000001</v>
      </c>
      <c r="H7" s="519">
        <f>3238.5*10</f>
        <v>32385</v>
      </c>
      <c r="I7" s="519">
        <f>470.3*12</f>
        <v>5643.6</v>
      </c>
      <c r="J7" s="519">
        <f>176.1*12</f>
        <v>2113.1999999999998</v>
      </c>
      <c r="K7" s="519">
        <v>580.5</v>
      </c>
      <c r="L7" s="523">
        <v>1000</v>
      </c>
      <c r="M7" s="518">
        <f>ROUND(SUM(C7:L7),1)</f>
        <v>212067.20000000001</v>
      </c>
    </row>
    <row r="8" spans="1:15" ht="55.5" customHeight="1" thickBot="1">
      <c r="A8" s="354">
        <v>2</v>
      </c>
      <c r="B8" s="520" t="s">
        <v>82</v>
      </c>
      <c r="C8" s="524">
        <v>144</v>
      </c>
      <c r="D8" s="525" t="s">
        <v>164</v>
      </c>
      <c r="E8" s="525" t="s">
        <v>164</v>
      </c>
      <c r="F8" s="525" t="s">
        <v>164</v>
      </c>
      <c r="G8" s="525" t="s">
        <v>164</v>
      </c>
      <c r="H8" s="525" t="s">
        <v>164</v>
      </c>
      <c r="I8" s="525" t="s">
        <v>164</v>
      </c>
      <c r="J8" s="525" t="s">
        <v>164</v>
      </c>
      <c r="K8" s="525" t="s">
        <v>164</v>
      </c>
      <c r="L8" s="526" t="s">
        <v>164</v>
      </c>
      <c r="M8" s="521">
        <f>+C8</f>
        <v>144</v>
      </c>
    </row>
    <row r="9" spans="1:15" s="127" customFormat="1" ht="34.5" customHeight="1" thickBot="1">
      <c r="A9" s="512"/>
      <c r="B9" s="513" t="s">
        <v>63</v>
      </c>
      <c r="C9" s="514" t="s">
        <v>164</v>
      </c>
      <c r="D9" s="515" t="s">
        <v>164</v>
      </c>
      <c r="E9" s="515" t="s">
        <v>164</v>
      </c>
      <c r="F9" s="515" t="s">
        <v>164</v>
      </c>
      <c r="G9" s="515" t="s">
        <v>164</v>
      </c>
      <c r="H9" s="515" t="s">
        <v>164</v>
      </c>
      <c r="I9" s="515" t="s">
        <v>164</v>
      </c>
      <c r="J9" s="515" t="s">
        <v>164</v>
      </c>
      <c r="K9" s="515" t="s">
        <v>164</v>
      </c>
      <c r="L9" s="516" t="s">
        <v>164</v>
      </c>
      <c r="M9" s="217">
        <f>ROUND(SUM(M7:M8),1)</f>
        <v>212211.20000000001</v>
      </c>
    </row>
    <row r="10" spans="1:15" s="127" customFormat="1" ht="34.5" hidden="1" customHeight="1">
      <c r="B10" s="350"/>
      <c r="C10" s="509"/>
      <c r="D10" s="510"/>
      <c r="E10" s="509"/>
      <c r="F10" s="509">
        <v>967.6</v>
      </c>
      <c r="G10" s="510">
        <v>124219</v>
      </c>
      <c r="H10" s="511">
        <v>31350</v>
      </c>
      <c r="I10" s="510">
        <v>5643.7</v>
      </c>
      <c r="J10" s="511">
        <v>1908.8</v>
      </c>
      <c r="K10" s="510">
        <v>580.5</v>
      </c>
      <c r="L10" s="511">
        <v>5983.1</v>
      </c>
      <c r="M10" s="529">
        <f>SUM(C10:L10)</f>
        <v>170652.7</v>
      </c>
    </row>
    <row r="11" spans="1:15" s="127" customFormat="1" ht="34.5" customHeight="1">
      <c r="B11" s="350"/>
      <c r="C11" s="510"/>
      <c r="D11" s="510"/>
      <c r="E11" s="510"/>
      <c r="F11" s="510"/>
      <c r="G11" s="510"/>
      <c r="H11" s="510"/>
      <c r="I11" s="510"/>
      <c r="J11" s="510"/>
      <c r="K11" s="510"/>
      <c r="L11" s="510"/>
      <c r="M11" s="529"/>
    </row>
    <row r="12" spans="1:15" s="128" customFormat="1" ht="21" customHeight="1">
      <c r="B12" s="130"/>
      <c r="M12" s="355"/>
    </row>
    <row r="13" spans="1:15" s="127" customFormat="1" ht="69" customHeight="1">
      <c r="B13" s="649" t="s">
        <v>168</v>
      </c>
      <c r="C13" s="650"/>
      <c r="D13" s="172"/>
      <c r="E13" s="529"/>
      <c r="G13" s="651" t="s">
        <v>192</v>
      </c>
      <c r="H13" s="652"/>
      <c r="I13" s="172"/>
      <c r="J13" s="172"/>
      <c r="K13" s="172"/>
      <c r="L13" s="172"/>
      <c r="M13" s="172"/>
    </row>
    <row r="14" spans="1:15" s="127" customFormat="1" ht="48" customHeight="1">
      <c r="B14" s="176" t="s">
        <v>159</v>
      </c>
      <c r="C14" s="138" t="s">
        <v>235</v>
      </c>
      <c r="D14" s="213"/>
      <c r="G14" s="284" t="s">
        <v>159</v>
      </c>
      <c r="H14" s="285" t="s">
        <v>273</v>
      </c>
      <c r="I14" s="213"/>
      <c r="J14" s="213"/>
      <c r="K14" s="213"/>
      <c r="L14" s="213"/>
      <c r="M14" s="186"/>
    </row>
    <row r="15" spans="1:15" s="127" customFormat="1" ht="24" customHeight="1">
      <c r="B15" s="320">
        <v>135200</v>
      </c>
      <c r="C15" s="320">
        <v>422500</v>
      </c>
      <c r="D15" s="321"/>
      <c r="G15" s="322">
        <v>135200</v>
      </c>
      <c r="H15" s="322">
        <v>967600</v>
      </c>
      <c r="I15" s="213"/>
      <c r="J15" s="213"/>
      <c r="K15" s="213"/>
      <c r="L15" s="213"/>
      <c r="M15" s="186"/>
    </row>
    <row r="16" spans="1:15" ht="19.5" customHeight="1"/>
    <row r="17" spans="2:11" s="112" customFormat="1" ht="24" customHeight="1">
      <c r="B17" s="115" t="s">
        <v>2</v>
      </c>
      <c r="E17" s="116"/>
      <c r="F17" s="117"/>
      <c r="G17" s="639" t="str">
        <f>+'Ekamut-caxs'!C71</f>
        <v>Ա.Հովհաննիսյան</v>
      </c>
      <c r="H17" s="639"/>
      <c r="I17" s="118"/>
      <c r="J17" s="118"/>
      <c r="K17" s="118"/>
    </row>
    <row r="18" spans="2:11" s="108" customFormat="1" ht="17.25" customHeight="1">
      <c r="B18" s="110"/>
      <c r="E18" s="119" t="s">
        <v>84</v>
      </c>
      <c r="F18" s="120"/>
      <c r="G18" s="637" t="s">
        <v>85</v>
      </c>
      <c r="H18" s="637"/>
      <c r="I18" s="111"/>
      <c r="J18" s="111"/>
      <c r="K18" s="111"/>
    </row>
    <row r="19" spans="2:11" s="112" customFormat="1" ht="24.75" customHeight="1">
      <c r="B19" s="113" t="s">
        <v>6</v>
      </c>
      <c r="E19" s="121"/>
      <c r="F19" s="122"/>
      <c r="G19" s="639" t="str">
        <f>+'Ekamut-caxs'!C73</f>
        <v>Ի.Ավետիսյան</v>
      </c>
      <c r="H19" s="639"/>
      <c r="I19" s="118"/>
      <c r="J19" s="118"/>
      <c r="K19" s="118"/>
    </row>
    <row r="20" spans="2:11" s="108" customFormat="1" ht="18.75" customHeight="1">
      <c r="E20" s="119" t="s">
        <v>84</v>
      </c>
      <c r="F20" s="120"/>
      <c r="G20" s="637" t="s">
        <v>85</v>
      </c>
      <c r="H20" s="637"/>
      <c r="I20" s="111"/>
      <c r="J20" s="111"/>
      <c r="K20" s="111"/>
    </row>
    <row r="21" spans="2:11" s="109" customFormat="1" ht="16.5">
      <c r="C21" s="111"/>
      <c r="D21" s="111"/>
    </row>
  </sheetData>
  <mergeCells count="13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A3B0-EAD5-4EAF-B31A-4D49770C2C86}">
  <dimension ref="A1:N27"/>
  <sheetViews>
    <sheetView view="pageBreakPreview" zoomScaleNormal="100" zoomScaleSheetLayoutView="100" workbookViewId="0">
      <selection activeCell="A7" sqref="A7:F7"/>
    </sheetView>
  </sheetViews>
  <sheetFormatPr defaultColWidth="8.85546875" defaultRowHeight="17.25"/>
  <cols>
    <col min="1" max="1" width="3.7109375" style="480" customWidth="1"/>
    <col min="2" max="2" width="36.7109375" style="423" customWidth="1"/>
    <col min="3" max="3" width="9.42578125" style="423" customWidth="1"/>
    <col min="4" max="4" width="10.28515625" style="478" customWidth="1"/>
    <col min="5" max="5" width="12.5703125" style="478" bestFit="1" customWidth="1"/>
    <col min="6" max="6" width="8.7109375" style="478" customWidth="1"/>
    <col min="7" max="7" width="14.42578125" style="478" customWidth="1"/>
    <col min="8" max="8" width="15.85546875" style="478" bestFit="1" customWidth="1"/>
    <col min="9" max="9" width="8.7109375" style="478" customWidth="1"/>
    <col min="10" max="10" width="12.85546875" style="478" customWidth="1"/>
    <col min="11" max="11" width="13.7109375" style="478" customWidth="1"/>
    <col min="12" max="12" width="9.42578125" style="478" customWidth="1"/>
    <col min="13" max="16384" width="8.85546875" style="478"/>
  </cols>
  <sheetData>
    <row r="1" spans="1:14" ht="20.25">
      <c r="A1" s="653" t="s">
        <v>274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</row>
    <row r="2" spans="1:14">
      <c r="A2" s="654" t="s">
        <v>275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</row>
    <row r="3" spans="1:14">
      <c r="A3" s="654" t="s">
        <v>276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</row>
    <row r="4" spans="1:14">
      <c r="H4" s="394"/>
      <c r="I4" s="394"/>
      <c r="J4" s="394"/>
      <c r="K4" s="481" t="s">
        <v>277</v>
      </c>
    </row>
    <row r="5" spans="1:14" s="484" customFormat="1" ht="13.5" customHeight="1">
      <c r="A5" s="655" t="s">
        <v>3</v>
      </c>
      <c r="B5" s="655" t="s">
        <v>278</v>
      </c>
      <c r="C5" s="656" t="s">
        <v>279</v>
      </c>
      <c r="D5" s="657"/>
      <c r="E5" s="658"/>
      <c r="F5" s="656" t="s">
        <v>312</v>
      </c>
      <c r="G5" s="657"/>
      <c r="H5" s="658"/>
      <c r="I5" s="659" t="s">
        <v>280</v>
      </c>
      <c r="J5" s="660"/>
      <c r="K5" s="660"/>
    </row>
    <row r="6" spans="1:14" s="480" customFormat="1" ht="87" customHeight="1">
      <c r="A6" s="655"/>
      <c r="B6" s="655"/>
      <c r="C6" s="482" t="s">
        <v>281</v>
      </c>
      <c r="D6" s="482" t="s">
        <v>282</v>
      </c>
      <c r="E6" s="482" t="s">
        <v>283</v>
      </c>
      <c r="F6" s="482" t="s">
        <v>281</v>
      </c>
      <c r="G6" s="482" t="s">
        <v>282</v>
      </c>
      <c r="H6" s="482" t="s">
        <v>283</v>
      </c>
      <c r="I6" s="482" t="s">
        <v>281</v>
      </c>
      <c r="J6" s="482" t="s">
        <v>282</v>
      </c>
      <c r="K6" s="483" t="s">
        <v>283</v>
      </c>
    </row>
    <row r="7" spans="1:14" s="487" customFormat="1" ht="13.5">
      <c r="A7" s="485">
        <v>1</v>
      </c>
      <c r="B7" s="485">
        <v>2</v>
      </c>
      <c r="C7" s="485">
        <v>3</v>
      </c>
      <c r="D7" s="485">
        <v>4</v>
      </c>
      <c r="E7" s="485">
        <v>5</v>
      </c>
      <c r="F7" s="485">
        <v>6</v>
      </c>
      <c r="G7" s="485">
        <v>7</v>
      </c>
      <c r="H7" s="485">
        <v>8</v>
      </c>
      <c r="I7" s="485">
        <v>9</v>
      </c>
      <c r="J7" s="485">
        <v>10</v>
      </c>
      <c r="K7" s="486">
        <v>11</v>
      </c>
    </row>
    <row r="8" spans="1:14">
      <c r="A8" s="488">
        <v>1</v>
      </c>
      <c r="B8" s="489" t="s">
        <v>284</v>
      </c>
      <c r="C8" s="490">
        <v>1</v>
      </c>
      <c r="D8" s="491">
        <v>363500</v>
      </c>
      <c r="E8" s="492">
        <f>+D8*C8</f>
        <v>363500</v>
      </c>
      <c r="F8" s="490">
        <v>1</v>
      </c>
      <c r="G8" s="491">
        <v>450000</v>
      </c>
      <c r="H8" s="492">
        <f>+G8*F8</f>
        <v>450000</v>
      </c>
      <c r="I8" s="488">
        <f>+F8-C8</f>
        <v>0</v>
      </c>
      <c r="J8" s="491">
        <f>+G8-D8</f>
        <v>86500</v>
      </c>
      <c r="K8" s="582">
        <f>+H8-E8</f>
        <v>86500</v>
      </c>
      <c r="L8" s="494"/>
      <c r="M8" s="493"/>
      <c r="N8" s="493"/>
    </row>
    <row r="9" spans="1:14" ht="21" customHeight="1">
      <c r="A9" s="488">
        <v>2</v>
      </c>
      <c r="B9" s="495" t="s">
        <v>285</v>
      </c>
      <c r="C9" s="490">
        <v>1</v>
      </c>
      <c r="D9" s="491">
        <v>259000</v>
      </c>
      <c r="E9" s="492">
        <f t="shared" ref="E9:E21" si="0">+D9*C9</f>
        <v>259000</v>
      </c>
      <c r="F9" s="490">
        <v>1</v>
      </c>
      <c r="G9" s="491">
        <v>260000</v>
      </c>
      <c r="H9" s="492">
        <f t="shared" ref="H9:H21" si="1">+G9*F9</f>
        <v>260000</v>
      </c>
      <c r="I9" s="488">
        <f t="shared" ref="I9:K21" si="2">+F9-C9</f>
        <v>0</v>
      </c>
      <c r="J9" s="491">
        <f t="shared" si="2"/>
        <v>1000</v>
      </c>
      <c r="K9" s="582">
        <f t="shared" si="2"/>
        <v>1000</v>
      </c>
      <c r="L9" s="494"/>
      <c r="M9" s="493"/>
      <c r="N9" s="493"/>
    </row>
    <row r="10" spans="1:14" ht="39" customHeight="1">
      <c r="A10" s="488">
        <v>3</v>
      </c>
      <c r="B10" s="495" t="s">
        <v>286</v>
      </c>
      <c r="C10" s="490">
        <v>1</v>
      </c>
      <c r="D10" s="491">
        <v>259000</v>
      </c>
      <c r="E10" s="492">
        <f t="shared" si="0"/>
        <v>259000</v>
      </c>
      <c r="F10" s="490">
        <v>1</v>
      </c>
      <c r="G10" s="491">
        <v>259000</v>
      </c>
      <c r="H10" s="492">
        <f t="shared" si="1"/>
        <v>259000</v>
      </c>
      <c r="I10" s="496">
        <f t="shared" si="2"/>
        <v>0</v>
      </c>
      <c r="J10" s="491">
        <f t="shared" si="2"/>
        <v>0</v>
      </c>
      <c r="K10" s="582">
        <f t="shared" si="2"/>
        <v>0</v>
      </c>
      <c r="L10" s="494"/>
      <c r="M10" s="493"/>
      <c r="N10" s="493"/>
    </row>
    <row r="11" spans="1:14">
      <c r="A11" s="488">
        <v>4</v>
      </c>
      <c r="B11" s="495" t="s">
        <v>287</v>
      </c>
      <c r="C11" s="490">
        <v>1</v>
      </c>
      <c r="D11" s="491">
        <v>217000</v>
      </c>
      <c r="E11" s="492">
        <f t="shared" si="0"/>
        <v>217000</v>
      </c>
      <c r="F11" s="490">
        <v>1</v>
      </c>
      <c r="G11" s="491">
        <v>250000</v>
      </c>
      <c r="H11" s="492">
        <f t="shared" si="1"/>
        <v>250000</v>
      </c>
      <c r="I11" s="488">
        <f t="shared" si="2"/>
        <v>0</v>
      </c>
      <c r="J11" s="491">
        <f t="shared" si="2"/>
        <v>33000</v>
      </c>
      <c r="K11" s="527">
        <f t="shared" si="2"/>
        <v>33000</v>
      </c>
      <c r="L11" s="494"/>
      <c r="M11" s="493"/>
      <c r="N11" s="493"/>
    </row>
    <row r="12" spans="1:14">
      <c r="A12" s="488">
        <v>5</v>
      </c>
      <c r="B12" s="495" t="s">
        <v>288</v>
      </c>
      <c r="C12" s="490">
        <v>1</v>
      </c>
      <c r="D12" s="491">
        <v>185700</v>
      </c>
      <c r="E12" s="492">
        <f t="shared" si="0"/>
        <v>185700</v>
      </c>
      <c r="F12" s="490">
        <v>1</v>
      </c>
      <c r="G12" s="491">
        <v>185700</v>
      </c>
      <c r="H12" s="492">
        <f t="shared" si="1"/>
        <v>185700</v>
      </c>
      <c r="I12" s="488">
        <f>+F12-C12</f>
        <v>0</v>
      </c>
      <c r="J12" s="491">
        <f>+G12-D12</f>
        <v>0</v>
      </c>
      <c r="K12" s="527">
        <f>+H12-E12</f>
        <v>0</v>
      </c>
      <c r="L12" s="494"/>
      <c r="M12" s="493"/>
      <c r="N12" s="493"/>
    </row>
    <row r="13" spans="1:14">
      <c r="A13" s="488">
        <v>6</v>
      </c>
      <c r="B13" s="495" t="s">
        <v>289</v>
      </c>
      <c r="C13" s="490">
        <v>1</v>
      </c>
      <c r="D13" s="491">
        <v>135200</v>
      </c>
      <c r="E13" s="492">
        <f t="shared" si="0"/>
        <v>135200</v>
      </c>
      <c r="F13" s="490">
        <v>1</v>
      </c>
      <c r="G13" s="491">
        <v>135200</v>
      </c>
      <c r="H13" s="492">
        <f t="shared" si="1"/>
        <v>135200</v>
      </c>
      <c r="I13" s="488">
        <f t="shared" si="2"/>
        <v>0</v>
      </c>
      <c r="J13" s="491">
        <f t="shared" si="2"/>
        <v>0</v>
      </c>
      <c r="K13" s="527">
        <f t="shared" si="2"/>
        <v>0</v>
      </c>
      <c r="L13" s="494"/>
      <c r="M13" s="493"/>
      <c r="N13" s="493"/>
    </row>
    <row r="14" spans="1:14">
      <c r="A14" s="496">
        <v>7</v>
      </c>
      <c r="B14" s="495" t="s">
        <v>290</v>
      </c>
      <c r="C14" s="490">
        <v>1</v>
      </c>
      <c r="D14" s="491">
        <v>135200</v>
      </c>
      <c r="E14" s="492">
        <f t="shared" si="0"/>
        <v>135200</v>
      </c>
      <c r="F14" s="490">
        <v>1</v>
      </c>
      <c r="G14" s="491">
        <v>135200</v>
      </c>
      <c r="H14" s="492">
        <f t="shared" si="1"/>
        <v>135200</v>
      </c>
      <c r="I14" s="488">
        <f t="shared" si="2"/>
        <v>0</v>
      </c>
      <c r="J14" s="491">
        <f t="shared" si="2"/>
        <v>0</v>
      </c>
      <c r="K14" s="527">
        <f t="shared" si="2"/>
        <v>0</v>
      </c>
      <c r="L14" s="494"/>
      <c r="M14" s="493"/>
      <c r="N14" s="493"/>
    </row>
    <row r="15" spans="1:14">
      <c r="A15" s="488">
        <v>8</v>
      </c>
      <c r="B15" s="495" t="s">
        <v>291</v>
      </c>
      <c r="C15" s="490">
        <v>1</v>
      </c>
      <c r="D15" s="491">
        <v>135200</v>
      </c>
      <c r="E15" s="492">
        <f t="shared" si="0"/>
        <v>135200</v>
      </c>
      <c r="F15" s="490">
        <v>1</v>
      </c>
      <c r="G15" s="491">
        <v>135200</v>
      </c>
      <c r="H15" s="492">
        <f t="shared" si="1"/>
        <v>135200</v>
      </c>
      <c r="I15" s="488">
        <f t="shared" si="2"/>
        <v>0</v>
      </c>
      <c r="J15" s="491">
        <f t="shared" si="2"/>
        <v>0</v>
      </c>
      <c r="K15" s="527">
        <f t="shared" si="2"/>
        <v>0</v>
      </c>
      <c r="L15" s="494"/>
      <c r="M15" s="493"/>
      <c r="N15" s="493"/>
    </row>
    <row r="16" spans="1:14">
      <c r="A16" s="488">
        <v>9</v>
      </c>
      <c r="B16" s="495" t="s">
        <v>292</v>
      </c>
      <c r="C16" s="490">
        <v>1</v>
      </c>
      <c r="D16" s="491">
        <v>135200</v>
      </c>
      <c r="E16" s="492">
        <f t="shared" si="0"/>
        <v>135200</v>
      </c>
      <c r="F16" s="490">
        <v>1</v>
      </c>
      <c r="G16" s="491">
        <v>135200</v>
      </c>
      <c r="H16" s="492">
        <f t="shared" si="1"/>
        <v>135200</v>
      </c>
      <c r="I16" s="488">
        <f t="shared" si="2"/>
        <v>0</v>
      </c>
      <c r="J16" s="491">
        <f t="shared" si="2"/>
        <v>0</v>
      </c>
      <c r="K16" s="527">
        <f t="shared" si="2"/>
        <v>0</v>
      </c>
      <c r="L16" s="494"/>
      <c r="M16" s="493"/>
      <c r="N16" s="493"/>
    </row>
    <row r="17" spans="1:14">
      <c r="A17" s="488">
        <v>10</v>
      </c>
      <c r="B17" s="495" t="s">
        <v>293</v>
      </c>
      <c r="C17" s="490">
        <v>1.5</v>
      </c>
      <c r="D17" s="491">
        <v>135200</v>
      </c>
      <c r="E17" s="492">
        <f t="shared" si="0"/>
        <v>202800</v>
      </c>
      <c r="F17" s="490">
        <v>1.5</v>
      </c>
      <c r="G17" s="491">
        <v>135200</v>
      </c>
      <c r="H17" s="492">
        <f t="shared" si="1"/>
        <v>202800</v>
      </c>
      <c r="I17" s="488">
        <f t="shared" si="2"/>
        <v>0</v>
      </c>
      <c r="J17" s="491">
        <f t="shared" si="2"/>
        <v>0</v>
      </c>
      <c r="K17" s="527">
        <f t="shared" si="2"/>
        <v>0</v>
      </c>
      <c r="L17" s="494"/>
      <c r="M17" s="493"/>
      <c r="N17" s="493"/>
    </row>
    <row r="18" spans="1:14">
      <c r="A18" s="488">
        <v>11</v>
      </c>
      <c r="B18" s="495" t="s">
        <v>294</v>
      </c>
      <c r="C18" s="490">
        <v>2</v>
      </c>
      <c r="D18" s="491">
        <v>135200</v>
      </c>
      <c r="E18" s="492">
        <f t="shared" si="0"/>
        <v>270400</v>
      </c>
      <c r="F18" s="490">
        <v>2</v>
      </c>
      <c r="G18" s="491">
        <v>135200</v>
      </c>
      <c r="H18" s="492">
        <f t="shared" si="1"/>
        <v>270400</v>
      </c>
      <c r="I18" s="488">
        <f t="shared" si="2"/>
        <v>0</v>
      </c>
      <c r="J18" s="491">
        <f t="shared" si="2"/>
        <v>0</v>
      </c>
      <c r="K18" s="527">
        <f t="shared" si="2"/>
        <v>0</v>
      </c>
      <c r="L18" s="494"/>
      <c r="M18" s="493"/>
      <c r="N18" s="493"/>
    </row>
    <row r="19" spans="1:14">
      <c r="A19" s="488">
        <v>12</v>
      </c>
      <c r="B19" s="495" t="s">
        <v>295</v>
      </c>
      <c r="C19" s="490">
        <v>5</v>
      </c>
      <c r="D19" s="491">
        <v>135200</v>
      </c>
      <c r="E19" s="492">
        <f t="shared" si="0"/>
        <v>676000</v>
      </c>
      <c r="F19" s="490">
        <v>5</v>
      </c>
      <c r="G19" s="491">
        <v>135200</v>
      </c>
      <c r="H19" s="492">
        <f t="shared" si="1"/>
        <v>676000</v>
      </c>
      <c r="I19" s="488">
        <f t="shared" si="2"/>
        <v>0</v>
      </c>
      <c r="J19" s="491">
        <f t="shared" si="2"/>
        <v>0</v>
      </c>
      <c r="K19" s="527">
        <f t="shared" si="2"/>
        <v>0</v>
      </c>
      <c r="L19" s="494"/>
      <c r="M19" s="493"/>
      <c r="N19" s="493"/>
    </row>
    <row r="20" spans="1:14">
      <c r="A20" s="488">
        <v>13</v>
      </c>
      <c r="B20" s="495" t="s">
        <v>296</v>
      </c>
      <c r="C20" s="490">
        <v>1</v>
      </c>
      <c r="D20" s="491">
        <v>135200</v>
      </c>
      <c r="E20" s="492">
        <f t="shared" si="0"/>
        <v>135200</v>
      </c>
      <c r="F20" s="490">
        <v>1</v>
      </c>
      <c r="G20" s="491">
        <v>135200</v>
      </c>
      <c r="H20" s="492">
        <f t="shared" si="1"/>
        <v>135200</v>
      </c>
      <c r="I20" s="488">
        <f t="shared" si="2"/>
        <v>0</v>
      </c>
      <c r="J20" s="491">
        <f t="shared" si="2"/>
        <v>0</v>
      </c>
      <c r="K20" s="527">
        <f t="shared" si="2"/>
        <v>0</v>
      </c>
      <c r="L20" s="494"/>
      <c r="M20" s="493"/>
      <c r="N20" s="493"/>
    </row>
    <row r="21" spans="1:14" s="497" customFormat="1">
      <c r="A21" s="488">
        <v>14</v>
      </c>
      <c r="B21" s="495" t="s">
        <v>297</v>
      </c>
      <c r="C21" s="490">
        <v>4</v>
      </c>
      <c r="D21" s="491">
        <v>135200</v>
      </c>
      <c r="E21" s="492">
        <f t="shared" si="0"/>
        <v>540800</v>
      </c>
      <c r="F21" s="490">
        <v>4</v>
      </c>
      <c r="G21" s="491">
        <v>135200</v>
      </c>
      <c r="H21" s="492">
        <f t="shared" si="1"/>
        <v>540800</v>
      </c>
      <c r="I21" s="488">
        <f t="shared" si="2"/>
        <v>0</v>
      </c>
      <c r="J21" s="491">
        <f t="shared" si="2"/>
        <v>0</v>
      </c>
      <c r="K21" s="527">
        <f t="shared" si="2"/>
        <v>0</v>
      </c>
      <c r="L21" s="494"/>
      <c r="M21" s="493"/>
      <c r="N21" s="493"/>
    </row>
    <row r="22" spans="1:14">
      <c r="A22" s="498"/>
      <c r="B22" s="498" t="s">
        <v>63</v>
      </c>
      <c r="C22" s="499">
        <f>SUM(C8:C21)</f>
        <v>22.5</v>
      </c>
      <c r="D22" s="500"/>
      <c r="E22" s="501">
        <f>SUM(E8:E21)</f>
        <v>3650200</v>
      </c>
      <c r="F22" s="502">
        <f>SUM(F8:F21)</f>
        <v>22.5</v>
      </c>
      <c r="G22" s="502"/>
      <c r="H22" s="501">
        <f t="shared" ref="H22" si="3">SUM(H8:H21)</f>
        <v>3770700</v>
      </c>
      <c r="I22" s="501">
        <f>SUM(I8:I21)</f>
        <v>0</v>
      </c>
      <c r="J22" s="501"/>
      <c r="K22" s="528">
        <f>SUM(K8:K21)</f>
        <v>120500</v>
      </c>
    </row>
    <row r="23" spans="1:14">
      <c r="A23" s="503"/>
      <c r="B23" s="479"/>
      <c r="C23" s="410"/>
      <c r="D23" s="504"/>
      <c r="E23" s="504"/>
      <c r="F23" s="504"/>
      <c r="G23" s="504"/>
      <c r="H23" s="504"/>
      <c r="I23" s="504"/>
      <c r="J23" s="504"/>
      <c r="K23" s="504"/>
    </row>
    <row r="24" spans="1:14">
      <c r="B24" s="505" t="s">
        <v>298</v>
      </c>
      <c r="G24" s="478" t="s">
        <v>299</v>
      </c>
    </row>
    <row r="25" spans="1:14">
      <c r="B25" s="506"/>
    </row>
    <row r="26" spans="1:14">
      <c r="B26" s="507" t="s">
        <v>300</v>
      </c>
      <c r="G26" s="478" t="s">
        <v>311</v>
      </c>
    </row>
    <row r="27" spans="1:14">
      <c r="C27" s="478"/>
      <c r="D27" s="478" t="s">
        <v>301</v>
      </c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6979-A6DB-4785-8AE4-D1D01162819C}">
  <dimension ref="A1:N38"/>
  <sheetViews>
    <sheetView view="pageBreakPreview" topLeftCell="A7" zoomScaleNormal="100" workbookViewId="0">
      <selection activeCell="A7" sqref="A7:F7"/>
    </sheetView>
  </sheetViews>
  <sheetFormatPr defaultColWidth="8.85546875" defaultRowHeight="17.25"/>
  <cols>
    <col min="1" max="1" width="5.7109375" style="531" customWidth="1"/>
    <col min="2" max="2" width="42.85546875" style="561" customWidth="1"/>
    <col min="3" max="3" width="18.42578125" style="561" customWidth="1"/>
    <col min="4" max="4" width="18.7109375" style="531" customWidth="1"/>
    <col min="5" max="5" width="23" style="531" customWidth="1"/>
    <col min="6" max="6" width="0.140625" style="535" customWidth="1"/>
    <col min="7" max="7" width="8.85546875" style="531"/>
    <col min="8" max="8" width="14" style="531" customWidth="1"/>
    <col min="9" max="9" width="10.28515625" style="531" bestFit="1" customWidth="1"/>
    <col min="10" max="16384" width="8.85546875" style="531"/>
  </cols>
  <sheetData>
    <row r="1" spans="1:6" ht="20.25" customHeight="1">
      <c r="B1" s="532"/>
      <c r="C1" s="532"/>
      <c r="D1" s="662" t="s">
        <v>302</v>
      </c>
      <c r="E1" s="662"/>
      <c r="F1" s="531"/>
    </row>
    <row r="2" spans="1:6" ht="20.25" customHeight="1">
      <c r="B2" s="532"/>
      <c r="C2" s="532"/>
      <c r="D2" s="662" t="s">
        <v>32</v>
      </c>
      <c r="E2" s="662"/>
      <c r="F2" s="531"/>
    </row>
    <row r="3" spans="1:6" ht="20.25" customHeight="1">
      <c r="B3" s="532"/>
      <c r="C3" s="532"/>
      <c r="D3" s="662" t="s">
        <v>22</v>
      </c>
      <c r="E3" s="662"/>
      <c r="F3" s="531"/>
    </row>
    <row r="4" spans="1:6" ht="24.75" customHeight="1">
      <c r="B4" s="532"/>
      <c r="C4" s="532"/>
      <c r="D4" s="533"/>
      <c r="E4" s="533" t="s">
        <v>303</v>
      </c>
      <c r="F4" s="531"/>
    </row>
    <row r="5" spans="1:6" ht="20.25" customHeight="1">
      <c r="B5" s="532"/>
      <c r="C5" s="532"/>
      <c r="D5" s="533"/>
      <c r="E5" s="533" t="s">
        <v>304</v>
      </c>
      <c r="F5" s="531"/>
    </row>
    <row r="6" spans="1:6" ht="16.5" customHeight="1">
      <c r="B6" s="534"/>
      <c r="C6" s="534"/>
      <c r="D6" s="534"/>
      <c r="E6" s="534"/>
    </row>
    <row r="7" spans="1:6" ht="36.75" customHeight="1">
      <c r="A7" s="663" t="s">
        <v>305</v>
      </c>
      <c r="B7" s="663"/>
      <c r="C7" s="663"/>
      <c r="D7" s="663"/>
      <c r="E7" s="663"/>
    </row>
    <row r="8" spans="1:6" ht="24.75" customHeight="1">
      <c r="A8" s="663" t="s">
        <v>306</v>
      </c>
      <c r="B8" s="663"/>
      <c r="C8" s="663"/>
      <c r="D8" s="663"/>
      <c r="E8" s="663"/>
    </row>
    <row r="9" spans="1:6" ht="18" customHeight="1">
      <c r="A9" s="536"/>
      <c r="B9" s="537"/>
      <c r="C9" s="537"/>
      <c r="E9" s="538" t="s">
        <v>277</v>
      </c>
      <c r="F9" s="539"/>
    </row>
    <row r="10" spans="1:6" s="542" customFormat="1" ht="74.25" customHeight="1">
      <c r="A10" s="540" t="s">
        <v>3</v>
      </c>
      <c r="B10" s="540" t="s">
        <v>307</v>
      </c>
      <c r="C10" s="540" t="s">
        <v>281</v>
      </c>
      <c r="D10" s="540" t="s">
        <v>282</v>
      </c>
      <c r="E10" s="540" t="s">
        <v>308</v>
      </c>
      <c r="F10" s="541"/>
    </row>
    <row r="11" spans="1:6" s="545" customFormat="1" ht="12.75" customHeight="1">
      <c r="A11" s="543">
        <v>1</v>
      </c>
      <c r="B11" s="543">
        <v>2</v>
      </c>
      <c r="C11" s="543">
        <v>3</v>
      </c>
      <c r="D11" s="543">
        <v>4</v>
      </c>
      <c r="E11" s="543">
        <v>5</v>
      </c>
      <c r="F11" s="544" t="s">
        <v>309</v>
      </c>
    </row>
    <row r="12" spans="1:6" ht="21.75" customHeight="1">
      <c r="A12" s="546">
        <v>1</v>
      </c>
      <c r="B12" s="547" t="s">
        <v>284</v>
      </c>
      <c r="C12" s="548">
        <v>1</v>
      </c>
      <c r="D12" s="549">
        <v>450000</v>
      </c>
      <c r="E12" s="550">
        <f t="shared" ref="E12:E25" si="0">D12*C12</f>
        <v>450000</v>
      </c>
      <c r="F12" s="551" t="e">
        <f>D12+#REF!</f>
        <v>#REF!</v>
      </c>
    </row>
    <row r="13" spans="1:6" ht="21.75" customHeight="1">
      <c r="A13" s="546">
        <v>2</v>
      </c>
      <c r="B13" s="552" t="s">
        <v>285</v>
      </c>
      <c r="C13" s="548">
        <v>1</v>
      </c>
      <c r="D13" s="549">
        <v>260000</v>
      </c>
      <c r="E13" s="550">
        <f t="shared" si="0"/>
        <v>260000</v>
      </c>
      <c r="F13" s="551" t="e">
        <f>D13+#REF!</f>
        <v>#REF!</v>
      </c>
    </row>
    <row r="14" spans="1:6" ht="21.75" customHeight="1">
      <c r="A14" s="546">
        <v>3</v>
      </c>
      <c r="B14" s="552" t="s">
        <v>286</v>
      </c>
      <c r="C14" s="548">
        <v>1</v>
      </c>
      <c r="D14" s="549">
        <v>259000</v>
      </c>
      <c r="E14" s="550">
        <f t="shared" si="0"/>
        <v>259000</v>
      </c>
      <c r="F14" s="551" t="e">
        <f>D14+#REF!</f>
        <v>#REF!</v>
      </c>
    </row>
    <row r="15" spans="1:6" ht="21.75" customHeight="1">
      <c r="A15" s="546">
        <v>4</v>
      </c>
      <c r="B15" s="552" t="s">
        <v>287</v>
      </c>
      <c r="C15" s="548">
        <v>1</v>
      </c>
      <c r="D15" s="549">
        <v>250000</v>
      </c>
      <c r="E15" s="550">
        <f t="shared" si="0"/>
        <v>250000</v>
      </c>
      <c r="F15" s="551" t="e">
        <f>D15+#REF!</f>
        <v>#REF!</v>
      </c>
    </row>
    <row r="16" spans="1:6" ht="21.75" customHeight="1">
      <c r="A16" s="546">
        <v>5</v>
      </c>
      <c r="B16" s="552" t="s">
        <v>288</v>
      </c>
      <c r="C16" s="548">
        <v>1</v>
      </c>
      <c r="D16" s="549">
        <v>185700</v>
      </c>
      <c r="E16" s="550">
        <f>D16*C16</f>
        <v>185700</v>
      </c>
      <c r="F16" s="551" t="e">
        <f>D16+#REF!</f>
        <v>#REF!</v>
      </c>
    </row>
    <row r="17" spans="1:9" ht="21.75" customHeight="1">
      <c r="A17" s="546">
        <v>6</v>
      </c>
      <c r="B17" s="552" t="s">
        <v>289</v>
      </c>
      <c r="C17" s="548">
        <v>1</v>
      </c>
      <c r="D17" s="549">
        <v>135200</v>
      </c>
      <c r="E17" s="550">
        <f t="shared" si="0"/>
        <v>135200</v>
      </c>
      <c r="F17" s="551" t="e">
        <f>D17+#REF!</f>
        <v>#REF!</v>
      </c>
    </row>
    <row r="18" spans="1:9" ht="21.75" customHeight="1">
      <c r="A18" s="546">
        <v>7</v>
      </c>
      <c r="B18" s="552" t="s">
        <v>290</v>
      </c>
      <c r="C18" s="548">
        <v>1</v>
      </c>
      <c r="D18" s="549">
        <v>135200</v>
      </c>
      <c r="E18" s="550">
        <f t="shared" si="0"/>
        <v>135200</v>
      </c>
      <c r="F18" s="551"/>
    </row>
    <row r="19" spans="1:9" ht="21.75" customHeight="1">
      <c r="A19" s="546">
        <v>8</v>
      </c>
      <c r="B19" s="552" t="s">
        <v>291</v>
      </c>
      <c r="C19" s="548">
        <v>1</v>
      </c>
      <c r="D19" s="549">
        <v>135200</v>
      </c>
      <c r="E19" s="550">
        <f t="shared" si="0"/>
        <v>135200</v>
      </c>
      <c r="F19" s="551" t="e">
        <f>D19+#REF!</f>
        <v>#REF!</v>
      </c>
    </row>
    <row r="20" spans="1:9" ht="21.75" customHeight="1">
      <c r="A20" s="546">
        <v>9</v>
      </c>
      <c r="B20" s="552" t="s">
        <v>292</v>
      </c>
      <c r="C20" s="548">
        <v>1</v>
      </c>
      <c r="D20" s="549">
        <v>135200</v>
      </c>
      <c r="E20" s="550">
        <f t="shared" si="0"/>
        <v>135200</v>
      </c>
      <c r="F20" s="551" t="e">
        <f>D20+#REF!</f>
        <v>#REF!</v>
      </c>
    </row>
    <row r="21" spans="1:9" ht="21.75" customHeight="1">
      <c r="A21" s="546">
        <v>10</v>
      </c>
      <c r="B21" s="552" t="s">
        <v>293</v>
      </c>
      <c r="C21" s="553">
        <v>1.5</v>
      </c>
      <c r="D21" s="549">
        <v>135200</v>
      </c>
      <c r="E21" s="550">
        <f t="shared" si="0"/>
        <v>202800</v>
      </c>
      <c r="F21" s="551" t="e">
        <f>D21+#REF!</f>
        <v>#REF!</v>
      </c>
    </row>
    <row r="22" spans="1:9" ht="21.75" customHeight="1">
      <c r="A22" s="546">
        <v>11</v>
      </c>
      <c r="B22" s="552" t="s">
        <v>294</v>
      </c>
      <c r="C22" s="548">
        <v>2</v>
      </c>
      <c r="D22" s="549">
        <v>135200</v>
      </c>
      <c r="E22" s="550">
        <f t="shared" si="0"/>
        <v>270400</v>
      </c>
      <c r="F22" s="551" t="e">
        <f>D22+#REF!</f>
        <v>#REF!</v>
      </c>
    </row>
    <row r="23" spans="1:9" ht="21.75" customHeight="1">
      <c r="A23" s="546">
        <v>12</v>
      </c>
      <c r="B23" s="552" t="s">
        <v>295</v>
      </c>
      <c r="C23" s="548">
        <v>5</v>
      </c>
      <c r="D23" s="549">
        <v>135200</v>
      </c>
      <c r="E23" s="550">
        <f t="shared" si="0"/>
        <v>676000</v>
      </c>
      <c r="F23" s="551" t="e">
        <f>D23+#REF!</f>
        <v>#REF!</v>
      </c>
    </row>
    <row r="24" spans="1:9" ht="21.75" customHeight="1">
      <c r="A24" s="546">
        <v>13</v>
      </c>
      <c r="B24" s="552" t="s">
        <v>296</v>
      </c>
      <c r="C24" s="548">
        <v>1</v>
      </c>
      <c r="D24" s="549">
        <v>135200</v>
      </c>
      <c r="E24" s="550">
        <f t="shared" si="0"/>
        <v>135200</v>
      </c>
      <c r="F24" s="551" t="e">
        <f>D24+#REF!</f>
        <v>#REF!</v>
      </c>
    </row>
    <row r="25" spans="1:9" ht="21.75" customHeight="1">
      <c r="A25" s="546">
        <v>14</v>
      </c>
      <c r="B25" s="552" t="s">
        <v>297</v>
      </c>
      <c r="C25" s="548">
        <v>4</v>
      </c>
      <c r="D25" s="549">
        <v>135200</v>
      </c>
      <c r="E25" s="550">
        <f t="shared" si="0"/>
        <v>540800</v>
      </c>
      <c r="F25" s="551" t="e">
        <f>D25+#REF!</f>
        <v>#REF!</v>
      </c>
    </row>
    <row r="26" spans="1:9" ht="33" customHeight="1">
      <c r="A26" s="554"/>
      <c r="B26" s="555" t="s">
        <v>63</v>
      </c>
      <c r="C26" s="556">
        <f>SUM(C12:C25)</f>
        <v>22.5</v>
      </c>
      <c r="D26" s="557"/>
      <c r="E26" s="558">
        <f>SUM(E12:E25)</f>
        <v>3770700</v>
      </c>
      <c r="F26" s="559" t="e">
        <f>SUM(F12:F24)</f>
        <v>#REF!</v>
      </c>
      <c r="H26" s="560"/>
      <c r="I26" s="559"/>
    </row>
    <row r="27" spans="1:9" ht="10.5" hidden="1" customHeight="1"/>
    <row r="28" spans="1:9" ht="32.25" customHeight="1">
      <c r="B28" s="562"/>
      <c r="D28" s="563"/>
      <c r="I28" s="559"/>
    </row>
    <row r="29" spans="1:9" s="566" customFormat="1" ht="45.75" customHeight="1">
      <c r="A29" s="664" t="s">
        <v>310</v>
      </c>
      <c r="B29" s="664"/>
      <c r="C29" s="664"/>
      <c r="D29" s="664"/>
      <c r="E29" s="664"/>
      <c r="F29" s="564"/>
      <c r="G29" s="565"/>
      <c r="H29" s="564"/>
    </row>
    <row r="30" spans="1:9" s="567" customFormat="1" ht="107.25" customHeight="1">
      <c r="B30" s="568" t="s">
        <v>176</v>
      </c>
      <c r="C30" s="661"/>
      <c r="D30" s="661"/>
      <c r="E30" s="569" t="s">
        <v>183</v>
      </c>
    </row>
    <row r="31" spans="1:9" s="566" customFormat="1" ht="25.5" customHeight="1">
      <c r="A31" s="570"/>
      <c r="B31" s="570"/>
      <c r="C31" s="570"/>
      <c r="F31" s="565"/>
      <c r="G31" s="565"/>
    </row>
    <row r="32" spans="1:9" s="571" customFormat="1" ht="36.75" customHeight="1">
      <c r="B32" s="572"/>
      <c r="C32" s="573"/>
      <c r="D32" s="574"/>
    </row>
    <row r="33" spans="2:14" s="571" customFormat="1" ht="20.25" customHeight="1">
      <c r="B33" s="572"/>
      <c r="C33" s="573"/>
      <c r="D33" s="574"/>
    </row>
    <row r="34" spans="2:14" s="577" customFormat="1" ht="26.25" customHeight="1">
      <c r="B34" s="575"/>
      <c r="C34" s="576"/>
      <c r="D34" s="576"/>
      <c r="E34" s="576"/>
      <c r="F34" s="576"/>
      <c r="G34" s="576"/>
      <c r="H34" s="576"/>
      <c r="I34" s="576"/>
      <c r="J34" s="576"/>
      <c r="K34" s="576"/>
      <c r="L34" s="576"/>
      <c r="M34" s="576"/>
      <c r="N34" s="576"/>
    </row>
    <row r="35" spans="2:14" s="577" customFormat="1" ht="12.75" customHeight="1">
      <c r="B35" s="578"/>
      <c r="D35" s="579"/>
      <c r="E35" s="576"/>
      <c r="F35" s="576"/>
      <c r="G35" s="576"/>
      <c r="H35" s="576"/>
      <c r="I35" s="576"/>
      <c r="J35" s="576"/>
      <c r="K35" s="576"/>
      <c r="L35" s="576"/>
      <c r="M35" s="576"/>
      <c r="N35" s="576"/>
    </row>
    <row r="36" spans="2:14" s="577" customFormat="1" ht="27" customHeight="1">
      <c r="B36" s="575"/>
      <c r="C36" s="576"/>
      <c r="D36" s="576"/>
      <c r="E36" s="576"/>
      <c r="F36" s="576"/>
      <c r="G36" s="576"/>
      <c r="H36" s="576"/>
      <c r="I36" s="576"/>
      <c r="J36" s="576"/>
      <c r="K36" s="576"/>
      <c r="L36" s="576"/>
      <c r="M36" s="576"/>
      <c r="N36" s="576"/>
    </row>
    <row r="37" spans="2:14" s="577" customFormat="1" ht="13.5" customHeight="1">
      <c r="D37" s="579"/>
      <c r="E37" s="576"/>
      <c r="F37" s="576"/>
      <c r="G37" s="576"/>
      <c r="H37" s="576"/>
      <c r="I37" s="576"/>
      <c r="J37" s="576"/>
      <c r="K37" s="576"/>
      <c r="L37" s="576"/>
      <c r="M37" s="576"/>
      <c r="N37" s="576"/>
    </row>
    <row r="38" spans="2:14" s="577" customFormat="1">
      <c r="B38" s="580"/>
      <c r="D38" s="581"/>
      <c r="E38" s="576"/>
      <c r="F38" s="576"/>
      <c r="G38" s="576"/>
      <c r="H38" s="576"/>
      <c r="I38" s="576"/>
      <c r="J38" s="576"/>
      <c r="K38" s="576"/>
      <c r="L38" s="576"/>
      <c r="M38" s="576"/>
      <c r="N38" s="576"/>
    </row>
  </sheetData>
  <mergeCells count="7">
    <mergeCell ref="C30:D30"/>
    <mergeCell ref="D1:E1"/>
    <mergeCell ref="D2:E2"/>
    <mergeCell ref="D3:E3"/>
    <mergeCell ref="A7:E7"/>
    <mergeCell ref="A8:E8"/>
    <mergeCell ref="A29:E29"/>
  </mergeCells>
  <pageMargins left="0.15748031496063" right="0.15748031496063" top="0.2" bottom="0.15748031496063" header="0.15748031496063" footer="0.15748031496063"/>
  <pageSetup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7" sqref="A7:F7"/>
    </sheetView>
  </sheetViews>
  <sheetFormatPr defaultColWidth="9.140625" defaultRowHeight="16.5"/>
  <cols>
    <col min="1" max="1" width="4.140625" style="230" customWidth="1"/>
    <col min="2" max="2" width="15.5703125" style="230" customWidth="1"/>
    <col min="3" max="3" width="10.85546875" style="230" customWidth="1"/>
    <col min="4" max="4" width="16.5703125" style="230" customWidth="1"/>
    <col min="5" max="5" width="13.42578125" style="230" customWidth="1"/>
    <col min="6" max="6" width="16.28515625" style="230" customWidth="1"/>
    <col min="7" max="7" width="11.42578125" style="230" customWidth="1"/>
    <col min="8" max="8" width="15.7109375" style="230" customWidth="1"/>
    <col min="9" max="9" width="14.85546875" style="230" customWidth="1"/>
    <col min="10" max="10" width="16.28515625" style="230" customWidth="1"/>
    <col min="11" max="11" width="10.85546875" style="230" customWidth="1"/>
    <col min="12" max="12" width="12.85546875" style="230" customWidth="1"/>
    <col min="13" max="13" width="14.85546875" style="230" customWidth="1"/>
    <col min="14" max="14" width="12.5703125" style="230" customWidth="1"/>
    <col min="15" max="15" width="15" style="230" customWidth="1"/>
    <col min="16" max="16384" width="9.140625" style="230"/>
  </cols>
  <sheetData>
    <row r="1" spans="1:15" s="229" customFormat="1" ht="18.75" customHeight="1">
      <c r="A1" s="674" t="s">
        <v>61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</row>
    <row r="2" spans="1:15" s="229" customFormat="1" ht="21.75" customHeight="1">
      <c r="A2" s="673" t="str">
        <f>+'Ekamut-caxs'!A9:D9</f>
        <v xml:space="preserve">«Ավետ Տերտերյանի անվան արվեստի դպրոց» ՀՈԱԿ-ի  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</row>
    <row r="3" spans="1:15" s="229" customFormat="1" ht="21" customHeight="1">
      <c r="A3" s="673" t="s">
        <v>86</v>
      </c>
      <c r="B3" s="673"/>
      <c r="C3" s="673"/>
      <c r="D3" s="673"/>
      <c r="E3" s="673"/>
      <c r="F3" s="673"/>
      <c r="G3" s="673"/>
      <c r="H3" s="673"/>
      <c r="I3" s="673"/>
      <c r="J3" s="673"/>
      <c r="K3" s="673"/>
      <c r="L3" s="673"/>
      <c r="M3" s="673"/>
      <c r="N3" s="673"/>
      <c r="O3" s="673"/>
    </row>
    <row r="4" spans="1:15" ht="21" customHeight="1" thickBot="1"/>
    <row r="5" spans="1:15" s="231" customFormat="1" ht="24.75" customHeight="1">
      <c r="A5" s="665" t="s">
        <v>106</v>
      </c>
      <c r="B5" s="667" t="s">
        <v>87</v>
      </c>
      <c r="C5" s="669" t="s">
        <v>88</v>
      </c>
      <c r="D5" s="670"/>
      <c r="E5" s="670"/>
      <c r="F5" s="671"/>
      <c r="G5" s="672" t="s">
        <v>89</v>
      </c>
      <c r="H5" s="672"/>
      <c r="I5" s="672"/>
      <c r="J5" s="672"/>
      <c r="K5" s="669" t="s">
        <v>113</v>
      </c>
      <c r="L5" s="670"/>
      <c r="M5" s="670"/>
      <c r="N5" s="670"/>
      <c r="O5" s="671"/>
    </row>
    <row r="6" spans="1:15" s="237" customFormat="1" ht="51" customHeight="1">
      <c r="A6" s="666"/>
      <c r="B6" s="668"/>
      <c r="C6" s="232" t="s">
        <v>206</v>
      </c>
      <c r="D6" s="233" t="s">
        <v>207</v>
      </c>
      <c r="E6" s="233" t="s">
        <v>229</v>
      </c>
      <c r="F6" s="234" t="s">
        <v>228</v>
      </c>
      <c r="G6" s="233" t="s">
        <v>208</v>
      </c>
      <c r="H6" s="235" t="s">
        <v>207</v>
      </c>
      <c r="I6" s="233" t="s">
        <v>230</v>
      </c>
      <c r="J6" s="235" t="s">
        <v>228</v>
      </c>
      <c r="K6" s="232" t="s">
        <v>206</v>
      </c>
      <c r="L6" s="233" t="s">
        <v>229</v>
      </c>
      <c r="M6" s="235" t="s">
        <v>231</v>
      </c>
      <c r="N6" s="236" t="s">
        <v>232</v>
      </c>
      <c r="O6" s="297" t="s">
        <v>233</v>
      </c>
    </row>
    <row r="7" spans="1:15" ht="19.5" customHeight="1">
      <c r="A7" s="238">
        <v>1</v>
      </c>
      <c r="B7" s="239" t="s">
        <v>90</v>
      </c>
      <c r="C7" s="470">
        <v>8111</v>
      </c>
      <c r="D7" s="303">
        <f>IF((C7&lt;10000), C7*143.7, C7*107.1)</f>
        <v>1165550.7</v>
      </c>
      <c r="E7" s="470">
        <v>8111</v>
      </c>
      <c r="F7" s="303">
        <f>IF((E7&lt;10000), E7*143.7, E7*106.3)</f>
        <v>1165550.7</v>
      </c>
      <c r="G7" s="470">
        <v>2820</v>
      </c>
      <c r="H7" s="304">
        <v>145392</v>
      </c>
      <c r="I7" s="470">
        <v>2820</v>
      </c>
      <c r="J7" s="304">
        <f>+I7*53.48</f>
        <v>150813.59999999998</v>
      </c>
      <c r="K7" s="470">
        <v>57</v>
      </c>
      <c r="L7" s="470">
        <v>57</v>
      </c>
      <c r="M7" s="356">
        <f>+L7*200.42</f>
        <v>11423.939999999999</v>
      </c>
      <c r="N7" s="357">
        <f>+L7*5.572</f>
        <v>317.60399999999998</v>
      </c>
      <c r="O7" s="466">
        <f>+N7+M7</f>
        <v>11741.543999999998</v>
      </c>
    </row>
    <row r="8" spans="1:15" ht="19.5" customHeight="1">
      <c r="A8" s="238">
        <v>2</v>
      </c>
      <c r="B8" s="239" t="s">
        <v>185</v>
      </c>
      <c r="C8" s="470">
        <v>6915</v>
      </c>
      <c r="D8" s="303">
        <f t="shared" ref="D8:D10" si="0">IF((C8&lt;10000), C8*143.7, C8*107.1)</f>
        <v>993685.49999999988</v>
      </c>
      <c r="E8" s="470">
        <v>6915</v>
      </c>
      <c r="F8" s="303">
        <f t="shared" ref="F8:F18" si="1">IF((E8&lt;10000), E8*143.7, E8*106.3)</f>
        <v>993685.49999999988</v>
      </c>
      <c r="G8" s="470">
        <v>2906</v>
      </c>
      <c r="H8" s="304">
        <v>149299</v>
      </c>
      <c r="I8" s="470">
        <v>2906</v>
      </c>
      <c r="J8" s="304">
        <f t="shared" ref="J8:J18" si="2">+I8*53.48</f>
        <v>155412.88</v>
      </c>
      <c r="K8" s="470">
        <v>48</v>
      </c>
      <c r="L8" s="470">
        <v>48</v>
      </c>
      <c r="M8" s="356">
        <f t="shared" ref="M8:M18" si="3">+L8*200.42</f>
        <v>9620.16</v>
      </c>
      <c r="N8" s="357">
        <f t="shared" ref="N8:N18" si="4">+L8*5.572</f>
        <v>267.45600000000002</v>
      </c>
      <c r="O8" s="466">
        <f t="shared" ref="O8:O18" si="5">+N8+M8</f>
        <v>9887.616</v>
      </c>
    </row>
    <row r="9" spans="1:15" ht="19.5" customHeight="1">
      <c r="A9" s="238">
        <v>3</v>
      </c>
      <c r="B9" s="239" t="s">
        <v>91</v>
      </c>
      <c r="C9" s="470">
        <v>5929</v>
      </c>
      <c r="D9" s="303">
        <f t="shared" si="0"/>
        <v>851997.29999999993</v>
      </c>
      <c r="E9" s="470">
        <v>5929</v>
      </c>
      <c r="F9" s="303">
        <f t="shared" si="1"/>
        <v>851997.29999999993</v>
      </c>
      <c r="G9" s="470">
        <v>2799</v>
      </c>
      <c r="H9" s="304">
        <v>144214</v>
      </c>
      <c r="I9" s="470">
        <v>2799</v>
      </c>
      <c r="J9" s="304">
        <f t="shared" si="2"/>
        <v>149690.51999999999</v>
      </c>
      <c r="K9" s="470">
        <v>55</v>
      </c>
      <c r="L9" s="470">
        <v>55</v>
      </c>
      <c r="M9" s="356">
        <f t="shared" si="3"/>
        <v>11023.099999999999</v>
      </c>
      <c r="N9" s="357">
        <f t="shared" si="4"/>
        <v>306.45999999999998</v>
      </c>
      <c r="O9" s="466">
        <f t="shared" si="5"/>
        <v>11329.559999999998</v>
      </c>
    </row>
    <row r="10" spans="1:15" ht="19.5" customHeight="1">
      <c r="A10" s="238">
        <v>4</v>
      </c>
      <c r="B10" s="239" t="s">
        <v>92</v>
      </c>
      <c r="C10" s="470">
        <v>12</v>
      </c>
      <c r="D10" s="303">
        <f t="shared" si="0"/>
        <v>1724.3999999999999</v>
      </c>
      <c r="E10" s="470">
        <v>12</v>
      </c>
      <c r="F10" s="303">
        <f t="shared" si="1"/>
        <v>1724.3999999999999</v>
      </c>
      <c r="G10" s="470">
        <v>1524</v>
      </c>
      <c r="H10" s="304">
        <v>79202</v>
      </c>
      <c r="I10" s="470">
        <v>1524</v>
      </c>
      <c r="J10" s="304">
        <f t="shared" si="2"/>
        <v>81503.51999999999</v>
      </c>
      <c r="K10" s="470">
        <v>67</v>
      </c>
      <c r="L10" s="470">
        <v>67</v>
      </c>
      <c r="M10" s="356">
        <f t="shared" si="3"/>
        <v>13428.14</v>
      </c>
      <c r="N10" s="357">
        <f t="shared" si="4"/>
        <v>373.32400000000001</v>
      </c>
      <c r="O10" s="466">
        <f t="shared" si="5"/>
        <v>13801.464</v>
      </c>
    </row>
    <row r="11" spans="1:15" ht="19.5" customHeight="1">
      <c r="A11" s="238">
        <v>5</v>
      </c>
      <c r="B11" s="239" t="s">
        <v>93</v>
      </c>
      <c r="C11" s="468"/>
      <c r="D11" s="469"/>
      <c r="E11" s="468"/>
      <c r="F11" s="303">
        <f t="shared" si="1"/>
        <v>0</v>
      </c>
      <c r="G11" s="470">
        <v>1520</v>
      </c>
      <c r="H11" s="304">
        <v>79070</v>
      </c>
      <c r="I11" s="470">
        <v>1520</v>
      </c>
      <c r="J11" s="304">
        <f t="shared" si="2"/>
        <v>81289.599999999991</v>
      </c>
      <c r="K11" s="470">
        <v>102</v>
      </c>
      <c r="L11" s="470">
        <v>102</v>
      </c>
      <c r="M11" s="356">
        <f t="shared" si="3"/>
        <v>20442.84</v>
      </c>
      <c r="N11" s="357">
        <f t="shared" si="4"/>
        <v>568.34400000000005</v>
      </c>
      <c r="O11" s="466">
        <f t="shared" si="5"/>
        <v>21011.184000000001</v>
      </c>
    </row>
    <row r="12" spans="1:15" ht="19.5" customHeight="1">
      <c r="A12" s="238">
        <v>6</v>
      </c>
      <c r="B12" s="239" t="s">
        <v>94</v>
      </c>
      <c r="C12" s="468"/>
      <c r="D12" s="469"/>
      <c r="E12" s="468"/>
      <c r="F12" s="303">
        <f t="shared" si="1"/>
        <v>0</v>
      </c>
      <c r="G12" s="470">
        <v>1432</v>
      </c>
      <c r="H12" s="304">
        <v>74575</v>
      </c>
      <c r="I12" s="470">
        <v>1432</v>
      </c>
      <c r="J12" s="304">
        <f t="shared" si="2"/>
        <v>76583.360000000001</v>
      </c>
      <c r="K12" s="470">
        <v>40</v>
      </c>
      <c r="L12" s="470">
        <v>40</v>
      </c>
      <c r="M12" s="356">
        <f t="shared" si="3"/>
        <v>8016.7999999999993</v>
      </c>
      <c r="N12" s="357">
        <f t="shared" si="4"/>
        <v>222.88</v>
      </c>
      <c r="O12" s="466">
        <f t="shared" si="5"/>
        <v>8239.6799999999985</v>
      </c>
    </row>
    <row r="13" spans="1:15" ht="19.5" customHeight="1">
      <c r="A13" s="238">
        <v>7</v>
      </c>
      <c r="B13" s="239" t="s">
        <v>95</v>
      </c>
      <c r="C13" s="468"/>
      <c r="D13" s="469"/>
      <c r="E13" s="468"/>
      <c r="F13" s="303">
        <f t="shared" si="1"/>
        <v>0</v>
      </c>
      <c r="G13" s="470">
        <v>798</v>
      </c>
      <c r="H13" s="304">
        <v>40691</v>
      </c>
      <c r="I13" s="470">
        <v>798</v>
      </c>
      <c r="J13" s="304">
        <f t="shared" si="2"/>
        <v>42677.04</v>
      </c>
      <c r="K13" s="470">
        <v>87</v>
      </c>
      <c r="L13" s="470">
        <v>87</v>
      </c>
      <c r="M13" s="356">
        <f t="shared" si="3"/>
        <v>17436.539999999997</v>
      </c>
      <c r="N13" s="357">
        <f t="shared" si="4"/>
        <v>484.76400000000001</v>
      </c>
      <c r="O13" s="466">
        <f t="shared" si="5"/>
        <v>17921.303999999996</v>
      </c>
    </row>
    <row r="14" spans="1:15" ht="19.5" customHeight="1">
      <c r="A14" s="238">
        <v>8</v>
      </c>
      <c r="B14" s="241" t="s">
        <v>96</v>
      </c>
      <c r="C14" s="468"/>
      <c r="D14" s="469"/>
      <c r="E14" s="468"/>
      <c r="F14" s="303">
        <f t="shared" si="1"/>
        <v>0</v>
      </c>
      <c r="G14" s="470">
        <v>811</v>
      </c>
      <c r="H14" s="304">
        <v>41470</v>
      </c>
      <c r="I14" s="470">
        <v>811</v>
      </c>
      <c r="J14" s="304">
        <f t="shared" si="2"/>
        <v>43372.28</v>
      </c>
      <c r="K14" s="470">
        <v>76</v>
      </c>
      <c r="L14" s="470">
        <v>76</v>
      </c>
      <c r="M14" s="356">
        <f t="shared" si="3"/>
        <v>15231.919999999998</v>
      </c>
      <c r="N14" s="357">
        <f t="shared" si="4"/>
        <v>423.47199999999998</v>
      </c>
      <c r="O14" s="466">
        <f t="shared" si="5"/>
        <v>15655.391999999998</v>
      </c>
    </row>
    <row r="15" spans="1:15" ht="19.5" customHeight="1">
      <c r="A15" s="238">
        <v>9</v>
      </c>
      <c r="B15" s="241" t="s">
        <v>97</v>
      </c>
      <c r="C15" s="468"/>
      <c r="D15" s="469"/>
      <c r="E15" s="468"/>
      <c r="F15" s="303">
        <f t="shared" si="1"/>
        <v>0</v>
      </c>
      <c r="G15" s="470">
        <v>1246</v>
      </c>
      <c r="H15" s="304">
        <v>64808</v>
      </c>
      <c r="I15" s="470">
        <v>1246</v>
      </c>
      <c r="J15" s="304">
        <f t="shared" si="2"/>
        <v>66636.08</v>
      </c>
      <c r="K15" s="470">
        <v>113</v>
      </c>
      <c r="L15" s="470">
        <v>113</v>
      </c>
      <c r="M15" s="356">
        <f t="shared" si="3"/>
        <v>22647.46</v>
      </c>
      <c r="N15" s="357">
        <f t="shared" si="4"/>
        <v>629.63599999999997</v>
      </c>
      <c r="O15" s="466">
        <f t="shared" si="5"/>
        <v>23277.095999999998</v>
      </c>
    </row>
    <row r="16" spans="1:15" ht="19.5" customHeight="1">
      <c r="A16" s="238">
        <v>10</v>
      </c>
      <c r="B16" s="241" t="s">
        <v>98</v>
      </c>
      <c r="C16" s="468"/>
      <c r="D16" s="469"/>
      <c r="E16" s="468"/>
      <c r="F16" s="303">
        <f t="shared" si="1"/>
        <v>0</v>
      </c>
      <c r="G16" s="470">
        <v>2207</v>
      </c>
      <c r="H16" s="304">
        <v>115332</v>
      </c>
      <c r="I16" s="470">
        <v>2207</v>
      </c>
      <c r="J16" s="304">
        <f t="shared" si="2"/>
        <v>118030.35999999999</v>
      </c>
      <c r="K16" s="470">
        <v>49</v>
      </c>
      <c r="L16" s="470">
        <v>49</v>
      </c>
      <c r="M16" s="356">
        <f t="shared" si="3"/>
        <v>9820.58</v>
      </c>
      <c r="N16" s="357">
        <f t="shared" si="4"/>
        <v>273.02800000000002</v>
      </c>
      <c r="O16" s="466">
        <f t="shared" si="5"/>
        <v>10093.608</v>
      </c>
    </row>
    <row r="17" spans="1:15" ht="19.5" customHeight="1">
      <c r="A17" s="238">
        <v>11</v>
      </c>
      <c r="B17" s="241" t="s">
        <v>99</v>
      </c>
      <c r="C17" s="474">
        <v>6616</v>
      </c>
      <c r="D17" s="305">
        <v>950719.2</v>
      </c>
      <c r="E17" s="474">
        <v>6616</v>
      </c>
      <c r="F17" s="303">
        <f t="shared" si="1"/>
        <v>950719.2</v>
      </c>
      <c r="G17" s="472">
        <v>2647.17</v>
      </c>
      <c r="H17" s="473">
        <v>136131.85</v>
      </c>
      <c r="I17" s="472">
        <v>2647.17</v>
      </c>
      <c r="J17" s="304">
        <f t="shared" si="2"/>
        <v>141570.65159999998</v>
      </c>
      <c r="K17" s="471">
        <v>53</v>
      </c>
      <c r="L17" s="471">
        <v>53</v>
      </c>
      <c r="M17" s="356">
        <f t="shared" si="3"/>
        <v>10622.26</v>
      </c>
      <c r="N17" s="357">
        <f t="shared" si="4"/>
        <v>295.31600000000003</v>
      </c>
      <c r="O17" s="466">
        <f t="shared" si="5"/>
        <v>10917.576000000001</v>
      </c>
    </row>
    <row r="18" spans="1:15" ht="19.5" customHeight="1">
      <c r="A18" s="238">
        <v>12</v>
      </c>
      <c r="B18" s="241" t="s">
        <v>100</v>
      </c>
      <c r="C18" s="474">
        <v>7776</v>
      </c>
      <c r="D18" s="305">
        <v>1117411.2</v>
      </c>
      <c r="E18" s="474">
        <v>7776</v>
      </c>
      <c r="F18" s="303">
        <f t="shared" si="1"/>
        <v>1117411.2</v>
      </c>
      <c r="G18" s="472">
        <v>2676.88</v>
      </c>
      <c r="H18" s="473">
        <v>137607.94</v>
      </c>
      <c r="I18" s="472">
        <v>2676.88</v>
      </c>
      <c r="J18" s="304">
        <f t="shared" si="2"/>
        <v>143159.54240000001</v>
      </c>
      <c r="K18" s="471">
        <v>43</v>
      </c>
      <c r="L18" s="471">
        <v>43</v>
      </c>
      <c r="M18" s="356">
        <f t="shared" si="3"/>
        <v>8618.06</v>
      </c>
      <c r="N18" s="357">
        <f t="shared" si="4"/>
        <v>239.596</v>
      </c>
      <c r="O18" s="466">
        <f t="shared" si="5"/>
        <v>8857.655999999999</v>
      </c>
    </row>
    <row r="19" spans="1:15" ht="32.25" customHeight="1" thickBot="1">
      <c r="A19" s="242"/>
      <c r="B19" s="243" t="s">
        <v>83</v>
      </c>
      <c r="C19" s="244">
        <f t="shared" ref="C19:K19" si="6">SUM(C7:C18)</f>
        <v>35359</v>
      </c>
      <c r="D19" s="245">
        <f t="shared" si="6"/>
        <v>5081088.3</v>
      </c>
      <c r="E19" s="246">
        <f t="shared" si="6"/>
        <v>35359</v>
      </c>
      <c r="F19" s="247">
        <f>SUM(F7:F18)</f>
        <v>5081088.3</v>
      </c>
      <c r="G19" s="248">
        <f>SUM(G7:G18)</f>
        <v>23387.05</v>
      </c>
      <c r="H19" s="245">
        <f>SUM(H7:H18)</f>
        <v>1207792.79</v>
      </c>
      <c r="I19" s="246">
        <f>SUM(I7:I18)</f>
        <v>23387.05</v>
      </c>
      <c r="J19" s="249">
        <f>SUM(J7:J18)</f>
        <v>1250739.4339999999</v>
      </c>
      <c r="K19" s="244">
        <f t="shared" si="6"/>
        <v>790</v>
      </c>
      <c r="L19" s="246">
        <f>SUM(L7:L18)</f>
        <v>790</v>
      </c>
      <c r="M19" s="358">
        <f>SUM(M7:M18)</f>
        <v>158331.79999999999</v>
      </c>
      <c r="N19" s="250">
        <f>SUM(N7:N18)</f>
        <v>4401.8799999999992</v>
      </c>
      <c r="O19" s="467">
        <f>SUM(O7:O18)</f>
        <v>162733.67999999996</v>
      </c>
    </row>
    <row r="20" spans="1:15" ht="21.75" customHeight="1">
      <c r="B20" s="251"/>
      <c r="C20" s="252"/>
      <c r="D20" s="253"/>
      <c r="E20" s="252"/>
      <c r="F20" s="253">
        <f>ROUND(F19/1000,1)</f>
        <v>5081.1000000000004</v>
      </c>
      <c r="G20" s="252"/>
      <c r="H20" s="253"/>
      <c r="I20" s="252"/>
      <c r="J20" s="253">
        <f>ROUND(J19/1000,1)</f>
        <v>1250.7</v>
      </c>
      <c r="K20" s="252"/>
      <c r="L20" s="252"/>
      <c r="M20" s="253">
        <f>ROUND(M19/1000,1)</f>
        <v>158.30000000000001</v>
      </c>
      <c r="N20" s="253">
        <f t="shared" ref="N20:O20" si="7">ROUND(N19/1000,1)</f>
        <v>4.4000000000000004</v>
      </c>
      <c r="O20" s="253">
        <f t="shared" si="7"/>
        <v>162.69999999999999</v>
      </c>
    </row>
    <row r="21" spans="1:15" ht="33.75" customHeight="1" thickBot="1">
      <c r="B21" s="676" t="s">
        <v>186</v>
      </c>
      <c r="C21" s="676"/>
      <c r="D21" s="676"/>
      <c r="E21" s="254"/>
      <c r="F21" s="255"/>
      <c r="H21" s="254"/>
      <c r="M21" s="253"/>
    </row>
    <row r="22" spans="1:15" s="229" customFormat="1" ht="34.5" customHeight="1">
      <c r="A22" s="256"/>
      <c r="B22" s="257" t="s">
        <v>117</v>
      </c>
      <c r="C22" s="258" t="s">
        <v>118</v>
      </c>
      <c r="D22" s="258" t="s">
        <v>175</v>
      </c>
      <c r="E22" s="258" t="s">
        <v>175</v>
      </c>
      <c r="F22" s="259" t="s">
        <v>175</v>
      </c>
      <c r="G22" s="258" t="s">
        <v>118</v>
      </c>
      <c r="H22" s="258" t="s">
        <v>175</v>
      </c>
      <c r="I22" s="258" t="s">
        <v>175</v>
      </c>
      <c r="J22" s="260" t="s">
        <v>175</v>
      </c>
      <c r="K22" s="258" t="s">
        <v>118</v>
      </c>
      <c r="L22" s="258" t="s">
        <v>175</v>
      </c>
      <c r="M22" s="293" t="s">
        <v>175</v>
      </c>
      <c r="N22" s="256" t="s">
        <v>175</v>
      </c>
      <c r="O22" s="260" t="s">
        <v>175</v>
      </c>
    </row>
    <row r="23" spans="1:15" ht="23.25" customHeight="1">
      <c r="A23" s="261">
        <v>1</v>
      </c>
      <c r="B23" s="306"/>
      <c r="C23" s="305"/>
      <c r="D23" s="240" t="s">
        <v>175</v>
      </c>
      <c r="E23" s="240" t="s">
        <v>175</v>
      </c>
      <c r="F23" s="303"/>
      <c r="G23" s="310"/>
      <c r="H23" s="240" t="s">
        <v>175</v>
      </c>
      <c r="I23" s="240" t="s">
        <v>175</v>
      </c>
      <c r="J23" s="312"/>
      <c r="K23" s="310"/>
      <c r="L23" s="240" t="s">
        <v>175</v>
      </c>
      <c r="M23" s="313"/>
      <c r="N23" s="261" t="s">
        <v>175</v>
      </c>
      <c r="O23" s="295" t="s">
        <v>175</v>
      </c>
    </row>
    <row r="24" spans="1:15" ht="23.25" customHeight="1">
      <c r="A24" s="261">
        <v>2</v>
      </c>
      <c r="B24" s="306"/>
      <c r="C24" s="305"/>
      <c r="D24" s="240" t="s">
        <v>175</v>
      </c>
      <c r="E24" s="240" t="s">
        <v>175</v>
      </c>
      <c r="F24" s="303"/>
      <c r="G24" s="310"/>
      <c r="H24" s="240" t="s">
        <v>175</v>
      </c>
      <c r="I24" s="240" t="s">
        <v>175</v>
      </c>
      <c r="J24" s="312"/>
      <c r="K24" s="310"/>
      <c r="L24" s="240" t="s">
        <v>175</v>
      </c>
      <c r="M24" s="313"/>
      <c r="N24" s="261" t="s">
        <v>175</v>
      </c>
      <c r="O24" s="295" t="s">
        <v>175</v>
      </c>
    </row>
    <row r="25" spans="1:15" s="237" customFormat="1" ht="23.25" customHeight="1">
      <c r="A25" s="238">
        <v>3</v>
      </c>
      <c r="B25" s="307"/>
      <c r="C25" s="308"/>
      <c r="D25" s="262" t="s">
        <v>175</v>
      </c>
      <c r="E25" s="262" t="s">
        <v>175</v>
      </c>
      <c r="F25" s="309"/>
      <c r="G25" s="311"/>
      <c r="H25" s="262" t="s">
        <v>175</v>
      </c>
      <c r="I25" s="262" t="s">
        <v>175</v>
      </c>
      <c r="J25" s="309"/>
      <c r="K25" s="311"/>
      <c r="L25" s="262" t="s">
        <v>175</v>
      </c>
      <c r="M25" s="314"/>
      <c r="N25" s="296" t="s">
        <v>175</v>
      </c>
      <c r="O25" s="297" t="s">
        <v>175</v>
      </c>
    </row>
    <row r="26" spans="1:15" s="229" customFormat="1" ht="24" customHeight="1">
      <c r="A26" s="263"/>
      <c r="B26" s="264" t="s">
        <v>63</v>
      </c>
      <c r="C26" s="265" t="s">
        <v>175</v>
      </c>
      <c r="D26" s="265" t="s">
        <v>175</v>
      </c>
      <c r="E26" s="265" t="s">
        <v>175</v>
      </c>
      <c r="F26" s="266">
        <f>SUM(F23:F25)</f>
        <v>0</v>
      </c>
      <c r="G26" s="267" t="s">
        <v>175</v>
      </c>
      <c r="H26" s="265" t="s">
        <v>175</v>
      </c>
      <c r="I26" s="265" t="s">
        <v>175</v>
      </c>
      <c r="J26" s="266">
        <f>SUM(J23:J25)</f>
        <v>0</v>
      </c>
      <c r="K26" s="267" t="s">
        <v>175</v>
      </c>
      <c r="L26" s="265" t="s">
        <v>175</v>
      </c>
      <c r="M26" s="294">
        <f>SUM(M23:M25)</f>
        <v>0</v>
      </c>
      <c r="N26" s="263" t="s">
        <v>175</v>
      </c>
      <c r="O26" s="298" t="s">
        <v>175</v>
      </c>
    </row>
    <row r="27" spans="1:15" s="229" customFormat="1" ht="27" customHeight="1" thickBot="1">
      <c r="A27" s="268"/>
      <c r="B27" s="269" t="s">
        <v>187</v>
      </c>
      <c r="C27" s="245"/>
      <c r="D27" s="245" t="s">
        <v>175</v>
      </c>
      <c r="E27" s="245" t="s">
        <v>175</v>
      </c>
      <c r="F27" s="247">
        <f>+F20-F26</f>
        <v>5081.1000000000004</v>
      </c>
      <c r="G27" s="270" t="s">
        <v>175</v>
      </c>
      <c r="H27" s="245" t="s">
        <v>175</v>
      </c>
      <c r="I27" s="245" t="s">
        <v>175</v>
      </c>
      <c r="J27" s="247">
        <f>J20-J26</f>
        <v>1250.7</v>
      </c>
      <c r="K27" s="270" t="s">
        <v>175</v>
      </c>
      <c r="L27" s="245" t="s">
        <v>175</v>
      </c>
      <c r="M27" s="249">
        <f>M20-M26</f>
        <v>158.30000000000001</v>
      </c>
      <c r="N27" s="268" t="s">
        <v>175</v>
      </c>
      <c r="O27" s="247">
        <f>+O20-M26</f>
        <v>162.69999999999999</v>
      </c>
    </row>
    <row r="28" spans="1:15" s="229" customFormat="1" ht="25.5" customHeight="1" thickBot="1">
      <c r="B28" s="271"/>
      <c r="F28" s="253"/>
      <c r="J28" s="299" t="s">
        <v>119</v>
      </c>
      <c r="K28" s="300"/>
      <c r="L28" s="300"/>
      <c r="M28" s="301">
        <f>+F26+J26+M26</f>
        <v>0</v>
      </c>
    </row>
    <row r="29" spans="1:15" s="229" customFormat="1" ht="20.25" customHeight="1">
      <c r="B29" s="271"/>
      <c r="F29" s="253"/>
      <c r="M29" s="253"/>
    </row>
    <row r="30" spans="1:15" s="251" customFormat="1" ht="25.5" customHeight="1">
      <c r="B30" s="272"/>
      <c r="C30" s="673" t="s">
        <v>2</v>
      </c>
      <c r="D30" s="673"/>
      <c r="E30" s="272"/>
      <c r="F30" s="272"/>
      <c r="G30" s="677"/>
      <c r="H30" s="677"/>
      <c r="I30" s="273"/>
      <c r="J30" s="678" t="str">
        <f>+'Ekamut-caxs'!C71</f>
        <v>Ա.Հովհաննիսյան</v>
      </c>
      <c r="K30" s="678"/>
      <c r="M30" s="255"/>
    </row>
    <row r="31" spans="1:15" s="229" customFormat="1">
      <c r="C31" s="274"/>
      <c r="D31" s="274"/>
      <c r="E31" s="275"/>
      <c r="F31" s="275"/>
      <c r="G31" s="679" t="s">
        <v>84</v>
      </c>
      <c r="H31" s="679"/>
      <c r="I31" s="276"/>
      <c r="J31" s="679" t="s">
        <v>101</v>
      </c>
      <c r="K31" s="679"/>
    </row>
    <row r="32" spans="1:15" s="251" customFormat="1" ht="23.25" customHeight="1">
      <c r="B32" s="272"/>
      <c r="C32" s="277" t="s">
        <v>6</v>
      </c>
      <c r="D32" s="277"/>
      <c r="E32" s="272"/>
      <c r="F32" s="272"/>
      <c r="G32" s="678"/>
      <c r="H32" s="678"/>
      <c r="I32" s="278"/>
      <c r="J32" s="678" t="str">
        <f>+'Ekamut-caxs'!C73</f>
        <v>Ի.Ավետիսյան</v>
      </c>
      <c r="K32" s="678"/>
    </row>
    <row r="33" spans="3:13" s="229" customFormat="1">
      <c r="C33" s="254"/>
      <c r="D33" s="254"/>
      <c r="G33" s="679" t="s">
        <v>84</v>
      </c>
      <c r="H33" s="679"/>
      <c r="I33" s="276"/>
      <c r="J33" s="679" t="s">
        <v>101</v>
      </c>
      <c r="K33" s="679"/>
    </row>
    <row r="34" spans="3:13">
      <c r="F34" s="279" t="s">
        <v>1</v>
      </c>
    </row>
    <row r="35" spans="3:13" ht="16.5" customHeight="1">
      <c r="C35" s="280" t="s">
        <v>102</v>
      </c>
      <c r="D35" s="280"/>
      <c r="E35" s="280" t="s">
        <v>103</v>
      </c>
      <c r="F35" s="280" t="s">
        <v>237</v>
      </c>
      <c r="I35" s="281" t="s">
        <v>104</v>
      </c>
      <c r="J35" s="282" t="s">
        <v>177</v>
      </c>
      <c r="K35" s="282"/>
      <c r="L35" s="282" t="s">
        <v>178</v>
      </c>
      <c r="M35" s="282" t="s">
        <v>236</v>
      </c>
    </row>
    <row r="36" spans="3:13" ht="16.5" customHeight="1">
      <c r="C36" s="280" t="s">
        <v>105</v>
      </c>
      <c r="D36" s="280"/>
      <c r="E36" s="280" t="s">
        <v>103</v>
      </c>
      <c r="F36" s="280" t="s">
        <v>179</v>
      </c>
      <c r="I36" s="675" t="s">
        <v>180</v>
      </c>
      <c r="J36" s="675"/>
      <c r="K36" s="282"/>
      <c r="L36" s="675" t="s">
        <v>181</v>
      </c>
      <c r="M36" s="675"/>
    </row>
    <row r="37" spans="3:13">
      <c r="C37" s="280"/>
      <c r="D37" s="280"/>
      <c r="E37" s="675" t="s">
        <v>182</v>
      </c>
      <c r="F37" s="675"/>
      <c r="I37" s="675"/>
      <c r="J37" s="675"/>
      <c r="K37" s="282"/>
      <c r="L37" s="675"/>
      <c r="M37" s="675"/>
    </row>
    <row r="38" spans="3:13">
      <c r="C38" s="280"/>
      <c r="D38" s="280"/>
      <c r="E38" s="675"/>
      <c r="F38" s="67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A7" sqref="A7:F7"/>
    </sheetView>
  </sheetViews>
  <sheetFormatPr defaultColWidth="9.140625" defaultRowHeight="13.5"/>
  <cols>
    <col min="1" max="1" width="4.42578125" style="288" customWidth="1"/>
    <col min="2" max="2" width="35.28515625" style="287" customWidth="1"/>
    <col min="3" max="3" width="17" style="287" customWidth="1"/>
    <col min="4" max="7" width="16.7109375" style="287" customWidth="1"/>
    <col min="8" max="8" width="18.42578125" style="288" customWidth="1"/>
    <col min="9" max="9" width="16.28515625" style="287" customWidth="1"/>
    <col min="10" max="16384" width="9.140625" style="287"/>
  </cols>
  <sheetData>
    <row r="1" spans="1:8" s="349" customFormat="1" ht="37.5" customHeight="1">
      <c r="A1" s="348" t="s">
        <v>61</v>
      </c>
      <c r="B1" s="348"/>
      <c r="C1" s="348"/>
      <c r="D1" s="348"/>
      <c r="E1" s="348"/>
      <c r="F1" s="348"/>
      <c r="G1" s="348"/>
      <c r="H1" s="458"/>
    </row>
    <row r="2" spans="1:8" s="349" customFormat="1" ht="27.75" customHeight="1">
      <c r="A2" s="348" t="str">
        <f>+'Ekamut-caxs'!A9:D9</f>
        <v xml:space="preserve">«Ավետ Տերտերյանի անվան արվեստի դպրոց» ՀՈԱԿ-ի  </v>
      </c>
      <c r="B2" s="348"/>
      <c r="C2" s="348"/>
      <c r="D2" s="348"/>
      <c r="E2" s="348"/>
      <c r="F2" s="348"/>
      <c r="G2" s="348"/>
      <c r="H2" s="458"/>
    </row>
    <row r="3" spans="1:8" ht="37.5" customHeight="1">
      <c r="A3" s="347" t="s">
        <v>245</v>
      </c>
      <c r="B3" s="347"/>
      <c r="C3" s="347"/>
      <c r="D3" s="347"/>
      <c r="E3" s="347"/>
      <c r="F3" s="347"/>
      <c r="G3" s="347"/>
    </row>
    <row r="5" spans="1:8">
      <c r="H5" s="459" t="s">
        <v>0</v>
      </c>
    </row>
    <row r="6" spans="1:8" ht="48.75" customHeight="1">
      <c r="A6" s="680" t="s">
        <v>3</v>
      </c>
      <c r="B6" s="680" t="s">
        <v>193</v>
      </c>
      <c r="C6" s="680" t="s">
        <v>197</v>
      </c>
      <c r="D6" s="680" t="s">
        <v>248</v>
      </c>
      <c r="E6" s="680"/>
      <c r="F6" s="680"/>
      <c r="G6" s="680"/>
      <c r="H6" s="681" t="s">
        <v>215</v>
      </c>
    </row>
    <row r="7" spans="1:8" ht="48" customHeight="1">
      <c r="A7" s="680"/>
      <c r="B7" s="680"/>
      <c r="C7" s="680"/>
      <c r="D7" s="345" t="s">
        <v>83</v>
      </c>
      <c r="E7" s="345" t="s">
        <v>194</v>
      </c>
      <c r="F7" s="345" t="s">
        <v>195</v>
      </c>
      <c r="G7" s="345" t="s">
        <v>196</v>
      </c>
      <c r="H7" s="682"/>
    </row>
    <row r="8" spans="1:8" s="289" customFormat="1" ht="39.75" customHeight="1">
      <c r="A8" s="292">
        <v>1</v>
      </c>
      <c r="B8" s="346" t="s">
        <v>198</v>
      </c>
      <c r="C8" s="292">
        <v>35.5</v>
      </c>
      <c r="D8" s="292">
        <f>SUM(E8:G8)</f>
        <v>222</v>
      </c>
      <c r="E8" s="302">
        <v>132</v>
      </c>
      <c r="F8" s="508">
        <f>2+1+1+2+2+2+2+2+1+3</f>
        <v>18</v>
      </c>
      <c r="G8" s="508">
        <f>7+8+9+8+11+11+2+1+2+2+1+5+5</f>
        <v>72</v>
      </c>
      <c r="H8" s="461">
        <f>+E8*C8</f>
        <v>4686</v>
      </c>
    </row>
    <row r="9" spans="1:8" s="289" customFormat="1" ht="39.75" customHeight="1">
      <c r="A9" s="292" t="s">
        <v>216</v>
      </c>
      <c r="B9" s="346" t="s">
        <v>199</v>
      </c>
      <c r="C9" s="292">
        <v>17.75</v>
      </c>
      <c r="D9" s="292">
        <f t="shared" ref="D9:D16" si="0">SUM(E9:G9)</f>
        <v>1</v>
      </c>
      <c r="E9" s="302">
        <v>1</v>
      </c>
      <c r="F9" s="508"/>
      <c r="G9" s="508"/>
      <c r="H9" s="461">
        <f t="shared" ref="H9:H16" si="1">+E9*C9</f>
        <v>17.75</v>
      </c>
    </row>
    <row r="10" spans="1:8" s="289" customFormat="1" ht="39.75" customHeight="1">
      <c r="A10" s="292"/>
      <c r="B10" s="346" t="s">
        <v>218</v>
      </c>
      <c r="C10" s="292">
        <v>30.5</v>
      </c>
      <c r="D10" s="292">
        <f t="shared" si="0"/>
        <v>109</v>
      </c>
      <c r="E10" s="302">
        <v>47</v>
      </c>
      <c r="F10" s="508"/>
      <c r="G10" s="508">
        <f>10+13+12+6+20+1</f>
        <v>62</v>
      </c>
      <c r="H10" s="461">
        <f t="shared" si="1"/>
        <v>1433.5</v>
      </c>
    </row>
    <row r="11" spans="1:8" s="289" customFormat="1" ht="39.75" customHeight="1">
      <c r="A11" s="292"/>
      <c r="B11" s="346" t="s">
        <v>219</v>
      </c>
      <c r="C11" s="292">
        <v>15.25</v>
      </c>
      <c r="D11" s="292">
        <f t="shared" si="0"/>
        <v>0</v>
      </c>
      <c r="E11" s="302"/>
      <c r="F11" s="508"/>
      <c r="G11" s="508"/>
      <c r="H11" s="461">
        <f t="shared" si="1"/>
        <v>0</v>
      </c>
    </row>
    <row r="12" spans="1:8" s="289" customFormat="1" ht="39.75" customHeight="1">
      <c r="A12" s="292"/>
      <c r="B12" s="346" t="s">
        <v>220</v>
      </c>
      <c r="C12" s="351">
        <v>27</v>
      </c>
      <c r="D12" s="292">
        <f t="shared" si="0"/>
        <v>38</v>
      </c>
      <c r="E12" s="302">
        <v>27</v>
      </c>
      <c r="F12" s="508"/>
      <c r="G12" s="508">
        <f>4+7</f>
        <v>11</v>
      </c>
      <c r="H12" s="461">
        <f>+E12*C12</f>
        <v>729</v>
      </c>
    </row>
    <row r="13" spans="1:8" s="289" customFormat="1" ht="39.75" customHeight="1">
      <c r="A13" s="292"/>
      <c r="B13" s="346" t="s">
        <v>219</v>
      </c>
      <c r="C13" s="292">
        <v>13.5</v>
      </c>
      <c r="D13" s="292">
        <f t="shared" si="0"/>
        <v>1</v>
      </c>
      <c r="E13" s="302">
        <v>1</v>
      </c>
      <c r="F13" s="508"/>
      <c r="G13" s="508"/>
      <c r="H13" s="461">
        <f>+E13*C13</f>
        <v>13.5</v>
      </c>
    </row>
    <row r="14" spans="1:8" s="289" customFormat="1" ht="42" customHeight="1">
      <c r="A14" s="292">
        <v>2</v>
      </c>
      <c r="B14" s="346" t="s">
        <v>200</v>
      </c>
      <c r="C14" s="292">
        <v>34.5</v>
      </c>
      <c r="D14" s="292">
        <f t="shared" si="0"/>
        <v>108</v>
      </c>
      <c r="E14" s="302">
        <v>60</v>
      </c>
      <c r="F14" s="508"/>
      <c r="G14" s="508">
        <f>16+5+19+2+1+1+4</f>
        <v>48</v>
      </c>
      <c r="H14" s="461">
        <f>+E14*C14</f>
        <v>2070</v>
      </c>
    </row>
    <row r="15" spans="1:8" s="289" customFormat="1" ht="42" customHeight="1">
      <c r="A15" s="292" t="s">
        <v>216</v>
      </c>
      <c r="B15" s="346" t="s">
        <v>199</v>
      </c>
      <c r="C15" s="292">
        <v>17.25</v>
      </c>
      <c r="D15" s="292">
        <f t="shared" si="0"/>
        <v>0</v>
      </c>
      <c r="E15" s="302">
        <v>0</v>
      </c>
      <c r="F15" s="508"/>
      <c r="G15" s="508"/>
      <c r="H15" s="461">
        <f>+E15*C15</f>
        <v>0</v>
      </c>
    </row>
    <row r="16" spans="1:8" s="289" customFormat="1" ht="37.5" customHeight="1">
      <c r="A16" s="292">
        <v>3</v>
      </c>
      <c r="B16" s="346" t="s">
        <v>201</v>
      </c>
      <c r="C16" s="292">
        <v>25.5</v>
      </c>
      <c r="D16" s="292">
        <f t="shared" si="0"/>
        <v>122</v>
      </c>
      <c r="E16" s="302">
        <v>42</v>
      </c>
      <c r="F16" s="508"/>
      <c r="G16" s="508">
        <f>19+40+21</f>
        <v>80</v>
      </c>
      <c r="H16" s="461">
        <f t="shared" si="1"/>
        <v>1071</v>
      </c>
    </row>
    <row r="17" spans="1:9" s="289" customFormat="1" ht="37.5" customHeight="1">
      <c r="A17" s="292">
        <v>4</v>
      </c>
      <c r="B17" s="346" t="s">
        <v>202</v>
      </c>
      <c r="C17" s="351">
        <v>16</v>
      </c>
      <c r="D17" s="292">
        <f>SUM(E17:G17)</f>
        <v>355</v>
      </c>
      <c r="E17" s="302">
        <v>213</v>
      </c>
      <c r="F17" s="508"/>
      <c r="G17" s="508">
        <f>4+8+9+13+11+3+8+5+4+8+22+19+7+6+6+2+3+2+2</f>
        <v>142</v>
      </c>
      <c r="H17" s="461">
        <f>+E17*C17</f>
        <v>3408</v>
      </c>
    </row>
    <row r="18" spans="1:9" s="289" customFormat="1" ht="37.5" customHeight="1">
      <c r="A18" s="292">
        <v>5</v>
      </c>
      <c r="B18" s="346" t="s">
        <v>203</v>
      </c>
      <c r="C18" s="351">
        <v>15</v>
      </c>
      <c r="D18" s="292">
        <f>SUM(E18:G18)</f>
        <v>13</v>
      </c>
      <c r="E18" s="302">
        <v>8</v>
      </c>
      <c r="F18" s="508"/>
      <c r="G18" s="508">
        <v>5</v>
      </c>
      <c r="H18" s="461">
        <f>+E18*C18</f>
        <v>120</v>
      </c>
    </row>
    <row r="19" spans="1:9" s="289" customFormat="1" ht="44.25" customHeight="1">
      <c r="A19" s="292"/>
      <c r="B19" s="346" t="s">
        <v>63</v>
      </c>
      <c r="C19" s="292">
        <f t="shared" ref="C19:H19" si="2">SUM(C8:C18)</f>
        <v>247.75</v>
      </c>
      <c r="D19" s="292">
        <f t="shared" si="2"/>
        <v>969</v>
      </c>
      <c r="E19" s="292">
        <f t="shared" si="2"/>
        <v>531</v>
      </c>
      <c r="F19" s="292">
        <f t="shared" si="2"/>
        <v>18</v>
      </c>
      <c r="G19" s="292">
        <f t="shared" si="2"/>
        <v>420</v>
      </c>
      <c r="H19" s="461">
        <f t="shared" si="2"/>
        <v>13548.75</v>
      </c>
      <c r="I19" s="460">
        <f>+H19*12+750*12</f>
        <v>171585</v>
      </c>
    </row>
    <row r="20" spans="1:9" s="289" customFormat="1" ht="44.25" customHeight="1">
      <c r="A20" s="292"/>
      <c r="B20" s="346" t="s">
        <v>217</v>
      </c>
      <c r="C20" s="292"/>
      <c r="D20" s="292">
        <f>+D19-D15-D9-D11-D13</f>
        <v>967</v>
      </c>
      <c r="E20" s="292">
        <f>+E19-E15-E9-E11-E13</f>
        <v>529</v>
      </c>
      <c r="F20" s="292">
        <f>+F19-F15-F9-F11-F13</f>
        <v>18</v>
      </c>
      <c r="G20" s="292">
        <f>+G19-G15-G9-G11-G13</f>
        <v>420</v>
      </c>
      <c r="H20" s="292"/>
    </row>
    <row r="21" spans="1:9" ht="20.25" customHeight="1">
      <c r="B21" s="286"/>
    </row>
    <row r="22" spans="1:9" ht="20.25" customHeight="1">
      <c r="B22" s="286"/>
    </row>
    <row r="23" spans="1:9" ht="20.25" customHeight="1">
      <c r="B23" s="286"/>
    </row>
    <row r="24" spans="1:9" ht="23.25" customHeight="1">
      <c r="B24" s="290" t="s">
        <v>2</v>
      </c>
      <c r="D24" s="684" t="str">
        <f>+'Ekamut-caxs'!C71</f>
        <v>Ա.Հովհաննիսյան</v>
      </c>
      <c r="E24" s="684"/>
      <c r="F24" s="684"/>
      <c r="G24" s="684"/>
    </row>
    <row r="25" spans="1:9" ht="17.25">
      <c r="B25" s="291" t="s">
        <v>4</v>
      </c>
      <c r="D25" s="685" t="s">
        <v>5</v>
      </c>
      <c r="E25" s="685"/>
      <c r="F25" s="685"/>
      <c r="G25" s="685"/>
    </row>
    <row r="26" spans="1:9" ht="24" customHeight="1">
      <c r="B26" s="289" t="s">
        <v>6</v>
      </c>
      <c r="D26" s="684" t="str">
        <f>+'Ekamut-caxs'!C73</f>
        <v>Ի.Ավետիսյան</v>
      </c>
      <c r="E26" s="684"/>
      <c r="F26" s="684"/>
      <c r="G26" s="684"/>
    </row>
    <row r="27" spans="1:9" ht="16.5" customHeight="1">
      <c r="B27" s="288" t="s">
        <v>171</v>
      </c>
      <c r="D27" s="683" t="s">
        <v>5</v>
      </c>
      <c r="E27" s="683"/>
      <c r="F27" s="683"/>
      <c r="G27" s="683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https://mul2.yerevan.am/tasks/2159231/oneclick?token=22c87536181daef338f99fbdcdfe97d1</cp:keywords>
  <cp:lastModifiedBy>Lusine Petrosyan</cp:lastModifiedBy>
  <cp:lastPrinted>2025-04-10T11:47:54Z</cp:lastPrinted>
  <dcterms:created xsi:type="dcterms:W3CDTF">1996-10-14T23:33:28Z</dcterms:created>
  <dcterms:modified xsi:type="dcterms:W3CDTF">2025-04-25T13:14:57Z</dcterms:modified>
</cp:coreProperties>
</file>